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사업관리본부\사회주택 토지지원 리츠\공모관련\사업지제안형(사업자제안)\"/>
    </mc:Choice>
  </mc:AlternateContent>
  <bookViews>
    <workbookView xWindow="0" yWindow="0" windowWidth="20076" windowHeight="11700"/>
  </bookViews>
  <sheets>
    <sheet name="출력탭" sheetId="12" r:id="rId1"/>
    <sheet name="사업개요" sheetId="9" state="hidden" r:id="rId2"/>
    <sheet name="사업자작성1(호별개요)" sheetId="15" r:id="rId3"/>
    <sheet name="사업자작성2(건축사업비산출)" sheetId="16" r:id="rId4"/>
    <sheet name="사업자작성3(전체사업비산출)" sheetId="14" r:id="rId5"/>
    <sheet name="사업자작성4(주택도시기금융자액산출)" sheetId="13" r:id="rId6"/>
  </sheets>
  <definedNames>
    <definedName name="_xlnm.Print_Area" localSheetId="2">'사업자작성1(호별개요)'!$A$1:$BI$78</definedName>
    <definedName name="_xlnm.Print_Area" localSheetId="0">출력탭!$A$1:$AG$78</definedName>
    <definedName name="Z_015686EE_42D9_4099_AC53_FF92F6022711_.wvu.Cols" localSheetId="2" hidden="1">'사업자작성1(호별개요)'!$BK:$BQ</definedName>
  </definedNames>
  <calcPr calcId="162913" iterate="1" calcOnSave="0"/>
  <customWorkbookViews>
    <customWorkbookView name="print" guid="{015686EE-42D9-4099-AC53-FF92F6022711}" maximized="1" xWindow="1911" yWindow="-9" windowWidth="1938" windowHeight="1098" activeSheetId="12"/>
  </customWorkbookViews>
</workbook>
</file>

<file path=xl/calcChain.xml><?xml version="1.0" encoding="utf-8"?>
<calcChain xmlns="http://schemas.openxmlformats.org/spreadsheetml/2006/main">
  <c r="E9" i="12" l="1"/>
  <c r="F9" i="12"/>
  <c r="G9" i="12"/>
  <c r="H9" i="12"/>
  <c r="I9" i="12"/>
  <c r="J9" i="12"/>
  <c r="K9" i="12"/>
  <c r="L9" i="12"/>
  <c r="M9" i="12"/>
  <c r="N9" i="12"/>
  <c r="O9" i="12"/>
  <c r="P9" i="12"/>
  <c r="Q9" i="12"/>
  <c r="R9" i="12"/>
  <c r="S9" i="12"/>
  <c r="T9" i="12"/>
  <c r="U9" i="12"/>
  <c r="V9" i="12"/>
  <c r="W9" i="12"/>
  <c r="X9" i="12"/>
  <c r="Y9" i="12"/>
  <c r="Z9" i="12"/>
  <c r="AA9" i="12"/>
  <c r="AB9" i="12"/>
  <c r="AC9" i="12"/>
  <c r="AD9" i="12"/>
  <c r="AE9" i="12"/>
  <c r="AF9" i="12"/>
  <c r="AG9" i="12"/>
  <c r="D9" i="12"/>
  <c r="O21" i="9"/>
  <c r="O20" i="9"/>
  <c r="V46" i="15"/>
  <c r="V47" i="15"/>
  <c r="V48" i="15"/>
  <c r="V45" i="15"/>
  <c r="I8" i="9"/>
  <c r="U46" i="15"/>
  <c r="U45" i="15"/>
  <c r="C20" i="14"/>
  <c r="P18" i="9" l="1"/>
  <c r="J18" i="9" l="1"/>
  <c r="O12" i="12" l="1"/>
  <c r="G39" i="15" l="1"/>
  <c r="B12" i="12" l="1"/>
  <c r="C25" i="9" l="1"/>
  <c r="N9" i="15" l="1"/>
  <c r="N10" i="15" s="1"/>
  <c r="N11" i="15" s="1"/>
  <c r="N12" i="15" s="1"/>
  <c r="N13" i="15" s="1"/>
  <c r="N14" i="15" s="1"/>
  <c r="N15" i="15" s="1"/>
  <c r="N16" i="15" s="1"/>
  <c r="N17" i="15" s="1"/>
  <c r="N18" i="15" s="1"/>
  <c r="N19" i="15" s="1"/>
  <c r="N20" i="15" s="1"/>
  <c r="N21" i="15" s="1"/>
  <c r="N22" i="15" s="1"/>
  <c r="N23" i="15" s="1"/>
  <c r="N24" i="15" s="1"/>
  <c r="N25" i="15" s="1"/>
  <c r="N26" i="15" s="1"/>
  <c r="N27" i="15" s="1"/>
  <c r="N28" i="15" s="1"/>
  <c r="N29" i="15" s="1"/>
  <c r="N30" i="15" s="1"/>
  <c r="N31" i="15" s="1"/>
  <c r="N32" i="15" s="1"/>
  <c r="N33" i="15" s="1"/>
  <c r="N34" i="15" s="1"/>
  <c r="N35" i="15" s="1"/>
  <c r="N8" i="15"/>
  <c r="S46" i="15" l="1"/>
  <c r="T46" i="15"/>
  <c r="M29" i="9" l="1"/>
  <c r="J29" i="9" s="1"/>
  <c r="M28" i="9"/>
  <c r="J28" i="9" s="1"/>
  <c r="C12" i="14" l="1"/>
  <c r="C8" i="14"/>
  <c r="F12" i="14"/>
  <c r="E26" i="16"/>
  <c r="E25" i="16"/>
  <c r="E15" i="16"/>
  <c r="E17" i="16" s="1"/>
  <c r="F28" i="15"/>
  <c r="O28" i="15"/>
  <c r="O29" i="15" s="1"/>
  <c r="P28" i="15"/>
  <c r="P29" i="15" s="1"/>
  <c r="P30" i="15" s="1"/>
  <c r="P31" i="15" s="1"/>
  <c r="P32" i="15" s="1"/>
  <c r="P33" i="15" s="1"/>
  <c r="P34" i="15" s="1"/>
  <c r="P35" i="15" s="1"/>
  <c r="AE28" i="15"/>
  <c r="AJ28" i="15"/>
  <c r="AW28" i="15"/>
  <c r="F29" i="15"/>
  <c r="AE29" i="15"/>
  <c r="AW29" i="15"/>
  <c r="F30" i="15"/>
  <c r="AE30" i="15"/>
  <c r="AJ30" i="15" s="1"/>
  <c r="AW30" i="15"/>
  <c r="F31" i="15"/>
  <c r="AE31" i="15"/>
  <c r="AJ31" i="15"/>
  <c r="AW31" i="15"/>
  <c r="F32" i="15"/>
  <c r="AE32" i="15"/>
  <c r="AW32" i="15"/>
  <c r="F33" i="15"/>
  <c r="AE33" i="15"/>
  <c r="AJ33" i="15"/>
  <c r="AW33" i="15"/>
  <c r="F34" i="15"/>
  <c r="AE34" i="15"/>
  <c r="AJ34" i="15"/>
  <c r="AW34" i="15"/>
  <c r="F35" i="15"/>
  <c r="AE35" i="15"/>
  <c r="AW35" i="15"/>
  <c r="O30" i="15" l="1"/>
  <c r="AJ29" i="15"/>
  <c r="AJ32" i="15"/>
  <c r="AJ35" i="15"/>
  <c r="O31" i="15" l="1"/>
  <c r="O32" i="15" l="1"/>
  <c r="O33" i="15" l="1"/>
  <c r="O34" i="15" l="1"/>
  <c r="O35" i="15" l="1"/>
  <c r="L11" i="13" l="1"/>
  <c r="E32" i="16" l="1"/>
  <c r="E24" i="16"/>
  <c r="E33" i="16" l="1"/>
  <c r="F15" i="14" s="1"/>
  <c r="F13" i="14"/>
  <c r="E77" i="15" l="1"/>
  <c r="C10" i="14" l="1"/>
  <c r="S49" i="15"/>
  <c r="P14" i="13" l="1"/>
  <c r="P7" i="13"/>
  <c r="P8" i="13"/>
  <c r="P9" i="13"/>
  <c r="P10" i="13"/>
  <c r="P11" i="13"/>
  <c r="P6" i="13"/>
  <c r="L6" i="13"/>
  <c r="L7" i="13"/>
  <c r="L8" i="13"/>
  <c r="L9" i="13"/>
  <c r="L10" i="13"/>
  <c r="O18" i="13"/>
  <c r="O19" i="13"/>
  <c r="O17" i="13"/>
  <c r="O20" i="13" l="1"/>
  <c r="C20" i="13"/>
  <c r="C21" i="13" s="1"/>
  <c r="I24" i="9"/>
  <c r="I20" i="9"/>
  <c r="I19" i="9"/>
  <c r="O7" i="9" l="1"/>
  <c r="O6" i="9"/>
  <c r="P5" i="9"/>
  <c r="P3" i="9"/>
  <c r="I4" i="9"/>
  <c r="I2" i="9"/>
  <c r="D4" i="9"/>
  <c r="C7" i="9"/>
  <c r="C2" i="9"/>
  <c r="I6" i="9" l="1"/>
  <c r="D5" i="12"/>
  <c r="D15" i="12"/>
  <c r="L5" i="12"/>
  <c r="L12" i="12" s="1"/>
  <c r="M5" i="12"/>
  <c r="M12" i="12" s="1"/>
  <c r="K5" i="12"/>
  <c r="K12" i="12" s="1"/>
  <c r="E5" i="12"/>
  <c r="E12" i="12" s="1"/>
  <c r="H5" i="12"/>
  <c r="H12" i="12" s="1"/>
  <c r="J5" i="12"/>
  <c r="J12" i="12" s="1"/>
  <c r="F5" i="12"/>
  <c r="F12" i="12" s="1"/>
  <c r="G5" i="12"/>
  <c r="G12" i="12" s="1"/>
  <c r="I5" i="12"/>
  <c r="I12" i="12" s="1"/>
  <c r="G7" i="13"/>
  <c r="G11" i="13"/>
  <c r="G8" i="13"/>
  <c r="G6" i="13"/>
  <c r="G9" i="13"/>
  <c r="G10" i="13"/>
  <c r="H8" i="13"/>
  <c r="H6" i="13"/>
  <c r="H9" i="13"/>
  <c r="H10" i="13"/>
  <c r="H11" i="13"/>
  <c r="H7" i="13"/>
  <c r="E49" i="15"/>
  <c r="D49" i="15"/>
  <c r="C49" i="15"/>
  <c r="P48" i="15"/>
  <c r="O48" i="15"/>
  <c r="P47" i="15"/>
  <c r="O47" i="15"/>
  <c r="E39" i="15"/>
  <c r="D39" i="15"/>
  <c r="C39" i="15"/>
  <c r="I15" i="9" s="1"/>
  <c r="I29" i="9" s="1"/>
  <c r="BK27" i="15"/>
  <c r="AW27" i="15"/>
  <c r="AE27" i="15"/>
  <c r="AJ27" i="15" s="1"/>
  <c r="BK26" i="15"/>
  <c r="AW26" i="15"/>
  <c r="AE26" i="15"/>
  <c r="AJ26" i="15" s="1"/>
  <c r="BK25" i="15"/>
  <c r="AW25" i="15"/>
  <c r="AE25" i="15"/>
  <c r="AJ25" i="15" s="1"/>
  <c r="BK24" i="15"/>
  <c r="AW24" i="15"/>
  <c r="AE24" i="15"/>
  <c r="AJ24" i="15" s="1"/>
  <c r="AW23" i="15"/>
  <c r="AE23" i="15"/>
  <c r="AW22" i="15"/>
  <c r="AE22" i="15"/>
  <c r="AJ22" i="15" s="1"/>
  <c r="AW21" i="15"/>
  <c r="AE21" i="15"/>
  <c r="AW20" i="15"/>
  <c r="AE20" i="15"/>
  <c r="AJ20" i="15" s="1"/>
  <c r="BK19" i="15"/>
  <c r="AW19" i="15"/>
  <c r="AE19" i="15"/>
  <c r="AJ19" i="15" s="1"/>
  <c r="BK18" i="15"/>
  <c r="AW18" i="15"/>
  <c r="AE18" i="15"/>
  <c r="AJ18" i="15" s="1"/>
  <c r="BK17" i="15"/>
  <c r="AW17" i="15"/>
  <c r="AE17" i="15"/>
  <c r="AJ17" i="15" s="1"/>
  <c r="BK16" i="15"/>
  <c r="AW16" i="15"/>
  <c r="AE16" i="15"/>
  <c r="AJ16" i="15" s="1"/>
  <c r="BK15" i="15"/>
  <c r="AW15" i="15"/>
  <c r="AE15" i="15"/>
  <c r="AJ15" i="15" s="1"/>
  <c r="AW14" i="15"/>
  <c r="AE14" i="15"/>
  <c r="AW13" i="15"/>
  <c r="AE13" i="15"/>
  <c r="AJ13" i="15" s="1"/>
  <c r="AW12" i="15"/>
  <c r="AE12" i="15"/>
  <c r="AJ12" i="15" s="1"/>
  <c r="AW11" i="15"/>
  <c r="AE11" i="15"/>
  <c r="BO10" i="15"/>
  <c r="BP10" i="15" s="1"/>
  <c r="BK10" i="15"/>
  <c r="AW10" i="15"/>
  <c r="AE10" i="15"/>
  <c r="BO9" i="15"/>
  <c r="BP9" i="15" s="1"/>
  <c r="BK9" i="15"/>
  <c r="AW9" i="15"/>
  <c r="AE9" i="15"/>
  <c r="AJ9" i="15" s="1"/>
  <c r="BO8" i="15"/>
  <c r="BP8" i="15" s="1"/>
  <c r="BK8" i="15"/>
  <c r="AW8" i="15"/>
  <c r="AE8" i="15"/>
  <c r="AJ8" i="15" s="1"/>
  <c r="P8" i="15"/>
  <c r="P9" i="15" s="1"/>
  <c r="P10" i="15" s="1"/>
  <c r="P11" i="15" s="1"/>
  <c r="P12" i="15" s="1"/>
  <c r="P13" i="15" s="1"/>
  <c r="P14" i="15" s="1"/>
  <c r="P15" i="15" s="1"/>
  <c r="P16" i="15" s="1"/>
  <c r="P17" i="15" s="1"/>
  <c r="P18" i="15" s="1"/>
  <c r="P19" i="15" s="1"/>
  <c r="P20" i="15" s="1"/>
  <c r="P21" i="15" s="1"/>
  <c r="P22" i="15" s="1"/>
  <c r="P23" i="15" s="1"/>
  <c r="P24" i="15" s="1"/>
  <c r="P25" i="15" s="1"/>
  <c r="P26" i="15" s="1"/>
  <c r="P27" i="15" s="1"/>
  <c r="O8" i="15"/>
  <c r="O9" i="15" s="1"/>
  <c r="O10" i="15" s="1"/>
  <c r="O11" i="15" s="1"/>
  <c r="O12" i="15" s="1"/>
  <c r="O13" i="15" s="1"/>
  <c r="O14" i="15" s="1"/>
  <c r="O15" i="15" s="1"/>
  <c r="O16" i="15" s="1"/>
  <c r="O17" i="15" s="1"/>
  <c r="O18" i="15" s="1"/>
  <c r="O19" i="15" s="1"/>
  <c r="O20" i="15" s="1"/>
  <c r="O21" i="15" s="1"/>
  <c r="O22" i="15" s="1"/>
  <c r="O23" i="15" s="1"/>
  <c r="O24" i="15" s="1"/>
  <c r="O25" i="15" s="1"/>
  <c r="O26" i="15" s="1"/>
  <c r="O27" i="15" s="1"/>
  <c r="AW7" i="15"/>
  <c r="AE7" i="15"/>
  <c r="I7" i="15"/>
  <c r="I45" i="15" s="1"/>
  <c r="F11" i="14"/>
  <c r="F10" i="14" s="1"/>
  <c r="G16" i="12" l="1"/>
  <c r="H16" i="12"/>
  <c r="E16" i="12"/>
  <c r="D16" i="12" s="1"/>
  <c r="I16" i="12" s="1"/>
  <c r="F16" i="12"/>
  <c r="N5" i="12"/>
  <c r="N12" i="12" s="1"/>
  <c r="D12" i="12"/>
  <c r="F15" i="15"/>
  <c r="F16" i="15"/>
  <c r="F24" i="15"/>
  <c r="F12" i="15"/>
  <c r="F18" i="15"/>
  <c r="F7" i="15"/>
  <c r="F8" i="15"/>
  <c r="F21" i="15"/>
  <c r="F14" i="15"/>
  <c r="F10" i="15"/>
  <c r="F11" i="15"/>
  <c r="F17" i="15"/>
  <c r="F25" i="15"/>
  <c r="F13" i="15"/>
  <c r="F26" i="15"/>
  <c r="F19" i="15"/>
  <c r="F20" i="15"/>
  <c r="F27" i="15"/>
  <c r="F9" i="15"/>
  <c r="F22" i="15"/>
  <c r="F23" i="15"/>
  <c r="Q7" i="15"/>
  <c r="M7" i="15" s="1"/>
  <c r="L7" i="15" s="1"/>
  <c r="AQ7" i="15" s="1"/>
  <c r="I16" i="9"/>
  <c r="C9" i="14"/>
  <c r="C6" i="9" s="1"/>
  <c r="C5" i="9"/>
  <c r="I8" i="15"/>
  <c r="I9" i="15" s="1"/>
  <c r="S39" i="15"/>
  <c r="S48" i="15"/>
  <c r="T48" i="15" s="1"/>
  <c r="S45" i="15"/>
  <c r="T45" i="15" s="1"/>
  <c r="G49" i="15"/>
  <c r="F14" i="13"/>
  <c r="BQ10" i="15"/>
  <c r="BQ8" i="15"/>
  <c r="BQ9" i="15"/>
  <c r="AJ14" i="15"/>
  <c r="AJ7" i="15"/>
  <c r="AJ11" i="15"/>
  <c r="AJ23" i="15"/>
  <c r="AJ10" i="15"/>
  <c r="Q8" i="15"/>
  <c r="M8" i="15" s="1"/>
  <c r="L8" i="15" s="1"/>
  <c r="AQ8" i="15" s="1"/>
  <c r="Q45" i="15"/>
  <c r="M45" i="15" s="1"/>
  <c r="L45" i="15" s="1"/>
  <c r="I46" i="15"/>
  <c r="AJ21" i="15"/>
  <c r="G29" i="15" l="1"/>
  <c r="G31" i="15"/>
  <c r="G35" i="15"/>
  <c r="G32" i="15"/>
  <c r="G28" i="15"/>
  <c r="G33" i="15"/>
  <c r="G30" i="15"/>
  <c r="G34" i="15"/>
  <c r="S21" i="15"/>
  <c r="W21" i="15" s="1"/>
  <c r="AA21" i="15" s="1"/>
  <c r="AI21" i="15" s="1"/>
  <c r="S30" i="15"/>
  <c r="S29" i="15"/>
  <c r="S32" i="15"/>
  <c r="S33" i="15"/>
  <c r="S31" i="15"/>
  <c r="S28" i="15"/>
  <c r="S34" i="15"/>
  <c r="S35" i="15"/>
  <c r="F39" i="15"/>
  <c r="G9" i="15"/>
  <c r="G17" i="15"/>
  <c r="G25" i="15"/>
  <c r="G10" i="15"/>
  <c r="G18" i="15"/>
  <c r="G26" i="15"/>
  <c r="G11" i="15"/>
  <c r="G19" i="15"/>
  <c r="G27" i="15"/>
  <c r="G12" i="15"/>
  <c r="G20" i="15"/>
  <c r="G8" i="15"/>
  <c r="J8" i="15" s="1"/>
  <c r="G13" i="15"/>
  <c r="G21" i="15"/>
  <c r="G7" i="15"/>
  <c r="J7" i="15" s="1"/>
  <c r="G14" i="15"/>
  <c r="G22" i="15"/>
  <c r="G15" i="15"/>
  <c r="G23" i="15"/>
  <c r="G16" i="15"/>
  <c r="G24" i="15"/>
  <c r="G47" i="15"/>
  <c r="G48" i="15"/>
  <c r="G46" i="15"/>
  <c r="J46" i="15" s="1"/>
  <c r="G45" i="15"/>
  <c r="J45" i="15" s="1"/>
  <c r="S7" i="15"/>
  <c r="W7" i="15" s="1"/>
  <c r="AA7" i="15" s="1"/>
  <c r="AI7" i="15" s="1"/>
  <c r="S8" i="15"/>
  <c r="W8" i="15" s="1"/>
  <c r="AA8" i="15" s="1"/>
  <c r="S16" i="15"/>
  <c r="T16" i="15" s="1"/>
  <c r="U16" i="15" s="1"/>
  <c r="V16" i="15" s="1"/>
  <c r="S26" i="15"/>
  <c r="T26" i="15" s="1"/>
  <c r="U26" i="15" s="1"/>
  <c r="V26" i="15" s="1"/>
  <c r="S23" i="15"/>
  <c r="T23" i="15" s="1"/>
  <c r="S22" i="15"/>
  <c r="W22" i="15" s="1"/>
  <c r="AA22" i="15" s="1"/>
  <c r="S20" i="15"/>
  <c r="T20" i="15" s="1"/>
  <c r="U20" i="15" s="1"/>
  <c r="V20" i="15" s="1"/>
  <c r="S14" i="15"/>
  <c r="T14" i="15" s="1"/>
  <c r="U14" i="15" s="1"/>
  <c r="V14" i="15" s="1"/>
  <c r="S27" i="15"/>
  <c r="W27" i="15" s="1"/>
  <c r="AA27" i="15" s="1"/>
  <c r="S19" i="15"/>
  <c r="T19" i="15" s="1"/>
  <c r="S24" i="15"/>
  <c r="T24" i="15" s="1"/>
  <c r="S11" i="15"/>
  <c r="W11" i="15" s="1"/>
  <c r="AA11" i="15" s="1"/>
  <c r="AB11" i="15" s="1"/>
  <c r="S10" i="15"/>
  <c r="T10" i="15" s="1"/>
  <c r="S25" i="15"/>
  <c r="T25" i="15" s="1"/>
  <c r="S18" i="15"/>
  <c r="T18" i="15" s="1"/>
  <c r="S17" i="15"/>
  <c r="T17" i="15" s="1"/>
  <c r="S13" i="15"/>
  <c r="T13" i="15" s="1"/>
  <c r="U13" i="15" s="1"/>
  <c r="V13" i="15" s="1"/>
  <c r="S12" i="15"/>
  <c r="T12" i="15" s="1"/>
  <c r="U12" i="15" s="1"/>
  <c r="V12" i="15" s="1"/>
  <c r="S15" i="15"/>
  <c r="W15" i="15" s="1"/>
  <c r="AA15" i="15" s="1"/>
  <c r="S9" i="15"/>
  <c r="T9" i="15" s="1"/>
  <c r="U9" i="15" s="1"/>
  <c r="V9" i="15" s="1"/>
  <c r="T21" i="15"/>
  <c r="U21" i="15" s="1"/>
  <c r="V21" i="15" s="1"/>
  <c r="AC21" i="15"/>
  <c r="C4" i="9"/>
  <c r="C3" i="9"/>
  <c r="F9" i="14"/>
  <c r="F14" i="14" s="1"/>
  <c r="O9" i="9" s="1"/>
  <c r="F6" i="13"/>
  <c r="F9" i="13"/>
  <c r="F7" i="13"/>
  <c r="E14" i="13"/>
  <c r="G14" i="13" s="1"/>
  <c r="F10" i="13"/>
  <c r="F11" i="13"/>
  <c r="F8" i="13"/>
  <c r="AB21" i="15"/>
  <c r="E6" i="13"/>
  <c r="E11" i="13"/>
  <c r="E7" i="13"/>
  <c r="E9" i="13"/>
  <c r="E8" i="13"/>
  <c r="E10" i="13"/>
  <c r="J9" i="15"/>
  <c r="W10" i="15"/>
  <c r="AA10" i="15" s="1"/>
  <c r="Y45" i="15"/>
  <c r="I47" i="15"/>
  <c r="Q46" i="15"/>
  <c r="M46" i="15" s="1"/>
  <c r="L46" i="15" s="1"/>
  <c r="Y46" i="15" s="1"/>
  <c r="AB46" i="15" s="1"/>
  <c r="AK21" i="15"/>
  <c r="AL21" i="15" s="1"/>
  <c r="BC21" i="15" s="1"/>
  <c r="I10" i="15"/>
  <c r="Q9" i="15"/>
  <c r="M9" i="15" s="1"/>
  <c r="L9" i="15" s="1"/>
  <c r="AR31" i="15" l="1"/>
  <c r="AS31" i="15" s="1"/>
  <c r="AR34" i="15"/>
  <c r="AS34" i="15" s="1"/>
  <c r="AR32" i="15"/>
  <c r="AS32" i="15" s="1"/>
  <c r="AR30" i="15"/>
  <c r="AS30" i="15" s="1"/>
  <c r="AR35" i="15"/>
  <c r="AS35" i="15" s="1"/>
  <c r="AR33" i="15"/>
  <c r="AS33" i="15" s="1"/>
  <c r="AR29" i="15"/>
  <c r="AS29" i="15" s="1"/>
  <c r="AR28" i="15"/>
  <c r="AS28" i="15" s="1"/>
  <c r="T28" i="15"/>
  <c r="U28" i="15" s="1"/>
  <c r="V28" i="15" s="1"/>
  <c r="W28" i="15"/>
  <c r="AA28" i="15" s="1"/>
  <c r="T31" i="15"/>
  <c r="U31" i="15" s="1"/>
  <c r="V31" i="15" s="1"/>
  <c r="W31" i="15"/>
  <c r="AA31" i="15" s="1"/>
  <c r="W29" i="15"/>
  <c r="AA29" i="15" s="1"/>
  <c r="T29" i="15"/>
  <c r="T34" i="15"/>
  <c r="W34" i="15"/>
  <c r="AA34" i="15" s="1"/>
  <c r="T30" i="15"/>
  <c r="W30" i="15"/>
  <c r="AA30" i="15" s="1"/>
  <c r="W33" i="15"/>
  <c r="AA33" i="15" s="1"/>
  <c r="T33" i="15"/>
  <c r="W32" i="15"/>
  <c r="AA32" i="15" s="1"/>
  <c r="T32" i="15"/>
  <c r="W35" i="15"/>
  <c r="AA35" i="15" s="1"/>
  <c r="T35" i="15"/>
  <c r="W17" i="15"/>
  <c r="AA17" i="15" s="1"/>
  <c r="AB17" i="15" s="1"/>
  <c r="W25" i="15"/>
  <c r="AA25" i="15" s="1"/>
  <c r="AB25" i="15" s="1"/>
  <c r="W24" i="15"/>
  <c r="AA24" i="15" s="1"/>
  <c r="AI24" i="15" s="1"/>
  <c r="W18" i="15"/>
  <c r="AA18" i="15" s="1"/>
  <c r="AC18" i="15" s="1"/>
  <c r="AC11" i="15"/>
  <c r="AD11" i="15" s="1"/>
  <c r="AF11" i="15" s="1"/>
  <c r="BB11" i="15" s="1"/>
  <c r="T27" i="15"/>
  <c r="U27" i="15" s="1"/>
  <c r="V27" i="15" s="1"/>
  <c r="T7" i="15"/>
  <c r="U7" i="15" s="1"/>
  <c r="V7" i="15" s="1"/>
  <c r="W26" i="15"/>
  <c r="AA26" i="15" s="1"/>
  <c r="AC26" i="15" s="1"/>
  <c r="W23" i="15"/>
  <c r="AA23" i="15" s="1"/>
  <c r="AB23" i="15" s="1"/>
  <c r="W9" i="15"/>
  <c r="AA9" i="15" s="1"/>
  <c r="AB9" i="15" s="1"/>
  <c r="W16" i="15"/>
  <c r="AA16" i="15" s="1"/>
  <c r="AB16" i="15" s="1"/>
  <c r="AI11" i="15"/>
  <c r="AK11" i="15" s="1"/>
  <c r="AL11" i="15" s="1"/>
  <c r="BC11" i="15" s="1"/>
  <c r="W12" i="15"/>
  <c r="AA12" i="15" s="1"/>
  <c r="AI12" i="15" s="1"/>
  <c r="AK12" i="15" s="1"/>
  <c r="W20" i="15"/>
  <c r="AA20" i="15" s="1"/>
  <c r="AI20" i="15" s="1"/>
  <c r="AK20" i="15" s="1"/>
  <c r="AL20" i="15" s="1"/>
  <c r="BC20" i="15" s="1"/>
  <c r="W14" i="15"/>
  <c r="AA14" i="15" s="1"/>
  <c r="AB14" i="15" s="1"/>
  <c r="T8" i="15"/>
  <c r="U8" i="15" s="1"/>
  <c r="V8" i="15" s="1"/>
  <c r="W13" i="15"/>
  <c r="AA13" i="15" s="1"/>
  <c r="AI13" i="15" s="1"/>
  <c r="AK13" i="15" s="1"/>
  <c r="AL13" i="15" s="1"/>
  <c r="BC13" i="15" s="1"/>
  <c r="W19" i="15"/>
  <c r="AA19" i="15" s="1"/>
  <c r="AB19" i="15" s="1"/>
  <c r="T15" i="15"/>
  <c r="U15" i="15" s="1"/>
  <c r="V15" i="15" s="1"/>
  <c r="T22" i="15"/>
  <c r="U22" i="15" s="1"/>
  <c r="V22" i="15" s="1"/>
  <c r="T11" i="15"/>
  <c r="U11" i="15" s="1"/>
  <c r="V11" i="15" s="1"/>
  <c r="AB7" i="15"/>
  <c r="AD21" i="15"/>
  <c r="AF21" i="15" s="1"/>
  <c r="BB21" i="15" s="1"/>
  <c r="K9" i="13"/>
  <c r="K10" i="13"/>
  <c r="J47" i="15"/>
  <c r="AC7" i="15"/>
  <c r="AR24" i="15"/>
  <c r="AS24" i="15" s="1"/>
  <c r="AR17" i="15"/>
  <c r="AS17" i="15" s="1"/>
  <c r="AR21" i="15"/>
  <c r="AS21" i="15" s="1"/>
  <c r="AR18" i="15"/>
  <c r="AS18" i="15" s="1"/>
  <c r="AR14" i="15"/>
  <c r="AS14" i="15" s="1"/>
  <c r="AR8" i="15"/>
  <c r="AR12" i="15"/>
  <c r="AS12" i="15" s="1"/>
  <c r="AR19" i="15"/>
  <c r="AS19" i="15" s="1"/>
  <c r="AR23" i="15"/>
  <c r="AS23" i="15" s="1"/>
  <c r="AR16" i="15"/>
  <c r="AS16" i="15" s="1"/>
  <c r="AR20" i="15"/>
  <c r="AS20" i="15" s="1"/>
  <c r="AR13" i="15"/>
  <c r="AS13" i="15" s="1"/>
  <c r="AR27" i="15"/>
  <c r="AS27" i="15" s="1"/>
  <c r="AR25" i="15"/>
  <c r="AS25" i="15" s="1"/>
  <c r="AR22" i="15"/>
  <c r="AS22" i="15" s="1"/>
  <c r="AR26" i="15"/>
  <c r="AS26" i="15" s="1"/>
  <c r="AR7" i="15"/>
  <c r="AR15" i="15"/>
  <c r="AS15" i="15" s="1"/>
  <c r="AR11" i="15"/>
  <c r="AS11" i="15" s="1"/>
  <c r="AR9" i="15"/>
  <c r="AS9" i="15" s="1"/>
  <c r="AR10" i="15"/>
  <c r="AS10" i="15" s="1"/>
  <c r="K11" i="13"/>
  <c r="K7" i="13"/>
  <c r="K8" i="13"/>
  <c r="K6" i="13"/>
  <c r="U18" i="15"/>
  <c r="V18" i="15" s="1"/>
  <c r="AI15" i="15"/>
  <c r="AK15" i="15" s="1"/>
  <c r="AL15" i="15" s="1"/>
  <c r="BC15" i="15" s="1"/>
  <c r="AB15" i="15"/>
  <c r="AC15" i="15"/>
  <c r="U24" i="15"/>
  <c r="V24" i="15" s="1"/>
  <c r="AI17" i="15"/>
  <c r="AC17" i="15"/>
  <c r="U10" i="15"/>
  <c r="V10" i="15" s="1"/>
  <c r="U19" i="15"/>
  <c r="V19" i="15" s="1"/>
  <c r="U23" i="15"/>
  <c r="V23" i="15" s="1"/>
  <c r="AC22" i="15"/>
  <c r="AI22" i="15"/>
  <c r="AK22" i="15" s="1"/>
  <c r="AL22" i="15" s="1"/>
  <c r="BC22" i="15" s="1"/>
  <c r="AB22" i="15"/>
  <c r="U17" i="15"/>
  <c r="V17" i="15" s="1"/>
  <c r="AI27" i="15"/>
  <c r="AB27" i="15"/>
  <c r="AC27" i="15"/>
  <c r="AI25" i="15"/>
  <c r="AK25" i="15" s="1"/>
  <c r="AL25" i="15" s="1"/>
  <c r="BC25" i="15" s="1"/>
  <c r="AC25" i="15"/>
  <c r="AI10" i="15"/>
  <c r="AK10" i="15" s="1"/>
  <c r="AL10" i="15" s="1"/>
  <c r="BC10" i="15" s="1"/>
  <c r="AC10" i="15"/>
  <c r="AB10" i="15"/>
  <c r="AC8" i="15"/>
  <c r="AB8" i="15"/>
  <c r="AI8" i="15"/>
  <c r="AK8" i="15" s="1"/>
  <c r="AL8" i="15" s="1"/>
  <c r="BC8" i="15" s="1"/>
  <c r="U25" i="15"/>
  <c r="V25" i="15" s="1"/>
  <c r="Q47" i="15"/>
  <c r="M47" i="15" s="1"/>
  <c r="L47" i="15" s="1"/>
  <c r="Y47" i="15" s="1"/>
  <c r="AB47" i="15" s="1"/>
  <c r="I48" i="15"/>
  <c r="I49" i="15" s="1"/>
  <c r="AQ9" i="15"/>
  <c r="AB45" i="15"/>
  <c r="Q10" i="15"/>
  <c r="M10" i="15" s="1"/>
  <c r="L10" i="15" s="1"/>
  <c r="AQ10" i="15" s="1"/>
  <c r="I11" i="15"/>
  <c r="J10" i="15"/>
  <c r="AK7" i="15"/>
  <c r="AI32" i="15" l="1"/>
  <c r="AK32" i="15" s="1"/>
  <c r="AL32" i="15" s="1"/>
  <c r="BC32" i="15" s="1"/>
  <c r="AB32" i="15"/>
  <c r="AC32" i="15"/>
  <c r="AC29" i="15"/>
  <c r="AB29" i="15"/>
  <c r="AI29" i="15"/>
  <c r="U35" i="15"/>
  <c r="V35" i="15" s="1"/>
  <c r="AC35" i="15"/>
  <c r="AD35" i="15" s="1"/>
  <c r="AB35" i="15"/>
  <c r="AI35" i="15"/>
  <c r="AK35" i="15" s="1"/>
  <c r="AL35" i="15" s="1"/>
  <c r="BC35" i="15" s="1"/>
  <c r="U29" i="15"/>
  <c r="V29" i="15" s="1"/>
  <c r="AB31" i="15"/>
  <c r="AC31" i="15"/>
  <c r="AI31" i="15"/>
  <c r="AC33" i="15"/>
  <c r="AD33" i="15" s="1"/>
  <c r="AI33" i="15"/>
  <c r="AK33" i="15" s="1"/>
  <c r="AL33" i="15" s="1"/>
  <c r="BC33" i="15" s="1"/>
  <c r="AB33" i="15"/>
  <c r="U33" i="15"/>
  <c r="V33" i="15" s="1"/>
  <c r="AI30" i="15"/>
  <c r="AB30" i="15"/>
  <c r="AC30" i="15"/>
  <c r="AC28" i="15"/>
  <c r="AB28" i="15"/>
  <c r="AD28" i="15" s="1"/>
  <c r="AI28" i="15"/>
  <c r="AK28" i="15" s="1"/>
  <c r="AL28" i="15" s="1"/>
  <c r="BC28" i="15" s="1"/>
  <c r="AC34" i="15"/>
  <c r="AI34" i="15"/>
  <c r="AK34" i="15" s="1"/>
  <c r="AL34" i="15" s="1"/>
  <c r="BC34" i="15" s="1"/>
  <c r="AB34" i="15"/>
  <c r="U34" i="15"/>
  <c r="V34" i="15" s="1"/>
  <c r="U32" i="15"/>
  <c r="V32" i="15" s="1"/>
  <c r="U30" i="15"/>
  <c r="V30" i="15" s="1"/>
  <c r="AI14" i="15"/>
  <c r="AK14" i="15" s="1"/>
  <c r="AL14" i="15" s="1"/>
  <c r="BC14" i="15" s="1"/>
  <c r="AC24" i="15"/>
  <c r="AD24" i="15" s="1"/>
  <c r="AF24" i="15" s="1"/>
  <c r="BB24" i="15" s="1"/>
  <c r="AB24" i="15"/>
  <c r="AC14" i="15"/>
  <c r="AD14" i="15" s="1"/>
  <c r="AF14" i="15" s="1"/>
  <c r="BB14" i="15" s="1"/>
  <c r="AB18" i="15"/>
  <c r="AD18" i="15" s="1"/>
  <c r="AI18" i="15"/>
  <c r="AK18" i="15" s="1"/>
  <c r="AL18" i="15" s="1"/>
  <c r="BC18" i="15" s="1"/>
  <c r="AC12" i="15"/>
  <c r="AB12" i="15"/>
  <c r="AL12" i="15"/>
  <c r="BC12" i="15" s="1"/>
  <c r="AB13" i="15"/>
  <c r="AP9" i="15"/>
  <c r="AU9" i="15" s="1"/>
  <c r="AI19" i="15"/>
  <c r="AK19" i="15" s="1"/>
  <c r="AL19" i="15" s="1"/>
  <c r="BC19" i="15" s="1"/>
  <c r="AC19" i="15"/>
  <c r="AD19" i="15" s="1"/>
  <c r="AF19" i="15" s="1"/>
  <c r="BB19" i="15" s="1"/>
  <c r="AC20" i="15"/>
  <c r="T39" i="15"/>
  <c r="S55" i="15" s="1"/>
  <c r="AB26" i="15"/>
  <c r="AD26" i="15" s="1"/>
  <c r="AF26" i="15" s="1"/>
  <c r="BB26" i="15" s="1"/>
  <c r="AB20" i="15"/>
  <c r="AI23" i="15"/>
  <c r="AK23" i="15" s="1"/>
  <c r="AL23" i="15" s="1"/>
  <c r="BC23" i="15" s="1"/>
  <c r="AC23" i="15"/>
  <c r="AD23" i="15" s="1"/>
  <c r="AI16" i="15"/>
  <c r="AK16" i="15" s="1"/>
  <c r="AL16" i="15" s="1"/>
  <c r="BC16" i="15" s="1"/>
  <c r="AI26" i="15"/>
  <c r="AK26" i="15" s="1"/>
  <c r="AL26" i="15" s="1"/>
  <c r="BC26" i="15" s="1"/>
  <c r="AI9" i="15"/>
  <c r="AK9" i="15" s="1"/>
  <c r="AL9" i="15" s="1"/>
  <c r="BC9" i="15" s="1"/>
  <c r="AC9" i="15"/>
  <c r="AD9" i="15" s="1"/>
  <c r="AF9" i="15" s="1"/>
  <c r="BB9" i="15" s="1"/>
  <c r="AC16" i="15"/>
  <c r="AD16" i="15" s="1"/>
  <c r="W39" i="15"/>
  <c r="I17" i="9" s="1"/>
  <c r="AC13" i="15"/>
  <c r="AD13" i="15" s="1"/>
  <c r="AF13" i="15" s="1"/>
  <c r="BB13" i="15" s="1"/>
  <c r="AP10" i="15"/>
  <c r="AT10" i="15" s="1"/>
  <c r="AD7" i="15"/>
  <c r="AF7" i="15" s="1"/>
  <c r="AG7" i="15" s="1"/>
  <c r="BA7" i="15" s="1"/>
  <c r="AS7" i="15"/>
  <c r="AP7" i="15" s="1"/>
  <c r="AS8" i="15"/>
  <c r="AP8" i="15" s="1"/>
  <c r="AD10" i="15"/>
  <c r="AF10" i="15" s="1"/>
  <c r="BB10" i="15" s="1"/>
  <c r="AG21" i="15"/>
  <c r="AD15" i="15"/>
  <c r="AF15" i="15" s="1"/>
  <c r="BB15" i="15" s="1"/>
  <c r="AD17" i="15"/>
  <c r="AF17" i="15" s="1"/>
  <c r="BB17" i="15" s="1"/>
  <c r="AD8" i="15"/>
  <c r="AF8" i="15" s="1"/>
  <c r="AD25" i="15"/>
  <c r="AK24" i="15"/>
  <c r="AL24" i="15" s="1"/>
  <c r="BC24" i="15" s="1"/>
  <c r="AG11" i="15"/>
  <c r="AK27" i="15"/>
  <c r="AL27" i="15" s="1"/>
  <c r="BC27" i="15" s="1"/>
  <c r="AD27" i="15"/>
  <c r="AD22" i="15"/>
  <c r="AK17" i="15"/>
  <c r="AL17" i="15" s="1"/>
  <c r="BC17" i="15" s="1"/>
  <c r="I12" i="15"/>
  <c r="Q11" i="15"/>
  <c r="M11" i="15" s="1"/>
  <c r="L11" i="15" s="1"/>
  <c r="AQ11" i="15" s="1"/>
  <c r="AP11" i="15" s="1"/>
  <c r="J11" i="15"/>
  <c r="AL7" i="15"/>
  <c r="Q48" i="15"/>
  <c r="M48" i="15" s="1"/>
  <c r="L48" i="15" s="1"/>
  <c r="Y48" i="15" s="1"/>
  <c r="AB48" i="15" s="1"/>
  <c r="AB49" i="15" s="1"/>
  <c r="J48" i="15"/>
  <c r="AD34" i="15" l="1"/>
  <c r="AD32" i="15"/>
  <c r="AD30" i="15"/>
  <c r="AD29" i="15"/>
  <c r="AD31" i="15"/>
  <c r="AF30" i="15"/>
  <c r="BB30" i="15" s="1"/>
  <c r="AF29" i="15"/>
  <c r="BB29" i="15" s="1"/>
  <c r="AG29" i="15"/>
  <c r="V39" i="15"/>
  <c r="AL29" i="15"/>
  <c r="BC29" i="15" s="1"/>
  <c r="AK29" i="15"/>
  <c r="AF33" i="15"/>
  <c r="BB33" i="15" s="1"/>
  <c r="AF28" i="15"/>
  <c r="BB28" i="15" s="1"/>
  <c r="AG28" i="15"/>
  <c r="AF34" i="15"/>
  <c r="BB34" i="15" s="1"/>
  <c r="AF35" i="15"/>
  <c r="BB35" i="15" s="1"/>
  <c r="AF32" i="15"/>
  <c r="BB32" i="15" s="1"/>
  <c r="U39" i="15"/>
  <c r="AD12" i="15"/>
  <c r="AF12" i="15" s="1"/>
  <c r="BB12" i="15" s="1"/>
  <c r="AK30" i="15"/>
  <c r="AK39" i="15" s="1"/>
  <c r="AL30" i="15"/>
  <c r="BC30" i="15" s="1"/>
  <c r="AK31" i="15"/>
  <c r="AL31" i="15" s="1"/>
  <c r="BC31" i="15" s="1"/>
  <c r="AG14" i="15"/>
  <c r="BA14" i="15" s="1"/>
  <c r="AI39" i="15"/>
  <c r="AU10" i="15"/>
  <c r="AV10" i="15" s="1"/>
  <c r="AX10" i="15" s="1"/>
  <c r="AY10" i="15" s="1"/>
  <c r="BE10" i="15" s="1"/>
  <c r="AT9" i="15"/>
  <c r="AV9" i="15" s="1"/>
  <c r="AD20" i="15"/>
  <c r="AF20" i="15" s="1"/>
  <c r="BB20" i="15" s="1"/>
  <c r="AF16" i="15"/>
  <c r="BB16" i="15" s="1"/>
  <c r="AG26" i="15"/>
  <c r="AN26" i="15" s="1"/>
  <c r="BD26" i="15" s="1"/>
  <c r="AG13" i="15"/>
  <c r="AN13" i="15" s="1"/>
  <c r="BD13" i="15" s="1"/>
  <c r="AN7" i="15"/>
  <c r="BD7" i="15" s="1"/>
  <c r="BB7" i="15"/>
  <c r="AG9" i="15"/>
  <c r="AF23" i="15"/>
  <c r="BB23" i="15" s="1"/>
  <c r="AG19" i="15"/>
  <c r="AN19" i="15" s="1"/>
  <c r="BD19" i="15" s="1"/>
  <c r="AG10" i="15"/>
  <c r="AT7" i="15"/>
  <c r="AU7" i="15"/>
  <c r="AT8" i="15"/>
  <c r="AU8" i="15"/>
  <c r="BB8" i="15"/>
  <c r="AG8" i="15"/>
  <c r="BA8" i="15" s="1"/>
  <c r="AN21" i="15"/>
  <c r="BD21" i="15" s="1"/>
  <c r="BA21" i="15"/>
  <c r="AF22" i="15"/>
  <c r="BB22" i="15" s="1"/>
  <c r="BA11" i="15"/>
  <c r="AN11" i="15"/>
  <c r="BD11" i="15" s="1"/>
  <c r="AF27" i="15"/>
  <c r="BB27" i="15" s="1"/>
  <c r="AF18" i="15"/>
  <c r="BB18" i="15" s="1"/>
  <c r="AG24" i="15"/>
  <c r="BA24" i="15" s="1"/>
  <c r="AG17" i="15"/>
  <c r="AF25" i="15"/>
  <c r="BB25" i="15" s="1"/>
  <c r="AG15" i="15"/>
  <c r="Y49" i="15"/>
  <c r="Q12" i="15"/>
  <c r="M12" i="15" s="1"/>
  <c r="L12" i="15" s="1"/>
  <c r="AQ12" i="15" s="1"/>
  <c r="AP12" i="15" s="1"/>
  <c r="I13" i="15"/>
  <c r="J12" i="15"/>
  <c r="L49" i="15"/>
  <c r="AU11" i="15"/>
  <c r="AT11" i="15"/>
  <c r="BC7" i="15"/>
  <c r="J49" i="15"/>
  <c r="AF31" i="15" l="1"/>
  <c r="BB31" i="15" s="1"/>
  <c r="AG33" i="15"/>
  <c r="AG34" i="15"/>
  <c r="AG30" i="15"/>
  <c r="AN30" i="15" s="1"/>
  <c r="BD30" i="15" s="1"/>
  <c r="AG12" i="15"/>
  <c r="AN12" i="15" s="1"/>
  <c r="BD12" i="15" s="1"/>
  <c r="AN33" i="15"/>
  <c r="BD33" i="15" s="1"/>
  <c r="BA33" i="15"/>
  <c r="AL39" i="15"/>
  <c r="AG32" i="15"/>
  <c r="BA34" i="15"/>
  <c r="AN34" i="15"/>
  <c r="BD34" i="15" s="1"/>
  <c r="AN28" i="15"/>
  <c r="BD28" i="15" s="1"/>
  <c r="BA28" i="15"/>
  <c r="BA29" i="15"/>
  <c r="AN29" i="15"/>
  <c r="BD29" i="15" s="1"/>
  <c r="AG35" i="15"/>
  <c r="AN14" i="15"/>
  <c r="BD14" i="15" s="1"/>
  <c r="AG20" i="15"/>
  <c r="AN20" i="15" s="1"/>
  <c r="BD20" i="15" s="1"/>
  <c r="AD39" i="15"/>
  <c r="AG16" i="15"/>
  <c r="BA26" i="15"/>
  <c r="AN8" i="15"/>
  <c r="BD8" i="15" s="1"/>
  <c r="AG23" i="15"/>
  <c r="BA23" i="15" s="1"/>
  <c r="BA13" i="15"/>
  <c r="AV8" i="15"/>
  <c r="AX8" i="15" s="1"/>
  <c r="AY8" i="15" s="1"/>
  <c r="BE8" i="15" s="1"/>
  <c r="BA19" i="15"/>
  <c r="BA9" i="15"/>
  <c r="AN9" i="15"/>
  <c r="BD9" i="15" s="1"/>
  <c r="AV7" i="15"/>
  <c r="AX7" i="15" s="1"/>
  <c r="AY7" i="15" s="1"/>
  <c r="BE7" i="15" s="1"/>
  <c r="BF7" i="15" s="1"/>
  <c r="BI7" i="15" s="1"/>
  <c r="BA10" i="15"/>
  <c r="AN10" i="15"/>
  <c r="BD10" i="15" s="1"/>
  <c r="AG18" i="15"/>
  <c r="BA18" i="15" s="1"/>
  <c r="AG27" i="15"/>
  <c r="AN27" i="15" s="1"/>
  <c r="BD27" i="15" s="1"/>
  <c r="BA15" i="15"/>
  <c r="AN15" i="15"/>
  <c r="BD15" i="15" s="1"/>
  <c r="AG25" i="15"/>
  <c r="AF39" i="15"/>
  <c r="AN24" i="15"/>
  <c r="BD24" i="15" s="1"/>
  <c r="BA17" i="15"/>
  <c r="AN17" i="15"/>
  <c r="BD17" i="15" s="1"/>
  <c r="AG22" i="15"/>
  <c r="AV11" i="15"/>
  <c r="BG11" i="15" s="1"/>
  <c r="BH11" i="15" s="1"/>
  <c r="AX9" i="15"/>
  <c r="AY9" i="15" s="1"/>
  <c r="BE9" i="15" s="1"/>
  <c r="AU12" i="15"/>
  <c r="AT12" i="15"/>
  <c r="I14" i="15"/>
  <c r="Q13" i="15"/>
  <c r="M13" i="15" s="1"/>
  <c r="L13" i="15" s="1"/>
  <c r="AQ13" i="15" s="1"/>
  <c r="AP13" i="15" s="1"/>
  <c r="J13" i="15"/>
  <c r="BA30" i="15" l="1"/>
  <c r="AG31" i="15"/>
  <c r="AG39" i="15" s="1"/>
  <c r="BA12" i="15"/>
  <c r="BA35" i="15"/>
  <c r="AN35" i="15"/>
  <c r="BD35" i="15" s="1"/>
  <c r="AN32" i="15"/>
  <c r="BD32" i="15" s="1"/>
  <c r="BA32" i="15"/>
  <c r="BA20" i="15"/>
  <c r="BA16" i="15"/>
  <c r="AN16" i="15"/>
  <c r="BD16" i="15" s="1"/>
  <c r="BF10" i="15"/>
  <c r="BI10" i="15" s="1"/>
  <c r="AN23" i="15"/>
  <c r="BD23" i="15" s="1"/>
  <c r="BG9" i="15"/>
  <c r="BH9" i="15" s="1"/>
  <c r="BG8" i="15"/>
  <c r="BH8" i="15" s="1"/>
  <c r="BF8" i="15"/>
  <c r="BI8" i="15" s="1"/>
  <c r="BF9" i="15"/>
  <c r="BI9" i="15" s="1"/>
  <c r="BG10" i="15"/>
  <c r="BH10" i="15" s="1"/>
  <c r="BA27" i="15"/>
  <c r="BG7" i="15"/>
  <c r="BH7" i="15" s="1"/>
  <c r="AN18" i="15"/>
  <c r="BD18" i="15" s="1"/>
  <c r="AX11" i="15"/>
  <c r="AY11" i="15" s="1"/>
  <c r="BE11" i="15" s="1"/>
  <c r="BF11" i="15" s="1"/>
  <c r="BI11" i="15" s="1"/>
  <c r="AN22" i="15"/>
  <c r="BD22" i="15" s="1"/>
  <c r="BA22" i="15"/>
  <c r="BA25" i="15"/>
  <c r="AN25" i="15"/>
  <c r="BD25" i="15" s="1"/>
  <c r="AV12" i="15"/>
  <c r="AX12" i="15" s="1"/>
  <c r="Q14" i="15"/>
  <c r="M14" i="15" s="1"/>
  <c r="L14" i="15" s="1"/>
  <c r="AQ14" i="15" s="1"/>
  <c r="AP14" i="15" s="1"/>
  <c r="J14" i="15"/>
  <c r="I15" i="15"/>
  <c r="AT13" i="15"/>
  <c r="AU13" i="15"/>
  <c r="AN31" i="15" l="1"/>
  <c r="BD31" i="15" s="1"/>
  <c r="BA31" i="15"/>
  <c r="BA39" i="15"/>
  <c r="AN39" i="15"/>
  <c r="AV13" i="15"/>
  <c r="BG13" i="15" s="1"/>
  <c r="BH13" i="15" s="1"/>
  <c r="BG12" i="15"/>
  <c r="BH12" i="15" s="1"/>
  <c r="AY12" i="15"/>
  <c r="BE12" i="15" s="1"/>
  <c r="BF12" i="15" s="1"/>
  <c r="BI12" i="15" s="1"/>
  <c r="Q15" i="15"/>
  <c r="M15" i="15" s="1"/>
  <c r="L15" i="15" s="1"/>
  <c r="AQ15" i="15" s="1"/>
  <c r="AP15" i="15" s="1"/>
  <c r="J15" i="15"/>
  <c r="I16" i="15"/>
  <c r="AU14" i="15"/>
  <c r="AT14" i="15"/>
  <c r="AX13" i="15" l="1"/>
  <c r="AY13" i="15" s="1"/>
  <c r="BE13" i="15" s="1"/>
  <c r="BF13" i="15" s="1"/>
  <c r="BI13" i="15" s="1"/>
  <c r="AV14" i="15"/>
  <c r="BG14" i="15" s="1"/>
  <c r="Q16" i="15"/>
  <c r="M16" i="15" s="1"/>
  <c r="L16" i="15" s="1"/>
  <c r="AQ16" i="15" s="1"/>
  <c r="AP16" i="15" s="1"/>
  <c r="I17" i="15"/>
  <c r="J16" i="15"/>
  <c r="AT15" i="15"/>
  <c r="AU15" i="15"/>
  <c r="AX14" i="15" l="1"/>
  <c r="AY14" i="15" s="1"/>
  <c r="BE14" i="15" s="1"/>
  <c r="BF14" i="15" s="1"/>
  <c r="BI14" i="15" s="1"/>
  <c r="AV15" i="15"/>
  <c r="BG15" i="15" s="1"/>
  <c r="BH15" i="15" s="1"/>
  <c r="BH14" i="15"/>
  <c r="I18" i="15"/>
  <c r="Q17" i="15"/>
  <c r="M17" i="15" s="1"/>
  <c r="L17" i="15" s="1"/>
  <c r="AQ17" i="15" s="1"/>
  <c r="AP17" i="15" s="1"/>
  <c r="J17" i="15"/>
  <c r="AT16" i="15"/>
  <c r="AU16" i="15"/>
  <c r="AX15" i="15" l="1"/>
  <c r="AY15" i="15" s="1"/>
  <c r="BE15" i="15" s="1"/>
  <c r="BF15" i="15" s="1"/>
  <c r="BI15" i="15" s="1"/>
  <c r="AV16" i="15"/>
  <c r="AX16" i="15" s="1"/>
  <c r="AY16" i="15" s="1"/>
  <c r="BE16" i="15" s="1"/>
  <c r="BF16" i="15" s="1"/>
  <c r="BI16" i="15" s="1"/>
  <c r="I19" i="15"/>
  <c r="Q18" i="15"/>
  <c r="M18" i="15" s="1"/>
  <c r="L18" i="15" s="1"/>
  <c r="AQ18" i="15" s="1"/>
  <c r="AP18" i="15" s="1"/>
  <c r="J18" i="15"/>
  <c r="AU17" i="15"/>
  <c r="AT17" i="15"/>
  <c r="AV17" i="15" l="1"/>
  <c r="BG17" i="15" s="1"/>
  <c r="BH17" i="15" s="1"/>
  <c r="BG16" i="15"/>
  <c r="BH16" i="15" s="1"/>
  <c r="AT18" i="15"/>
  <c r="AU18" i="15"/>
  <c r="Q19" i="15"/>
  <c r="M19" i="15" s="1"/>
  <c r="L19" i="15" s="1"/>
  <c r="AQ19" i="15" s="1"/>
  <c r="AP19" i="15" s="1"/>
  <c r="I20" i="15"/>
  <c r="J19" i="15"/>
  <c r="AX17" i="15" l="1"/>
  <c r="AY17" i="15" s="1"/>
  <c r="BE17" i="15" s="1"/>
  <c r="BF17" i="15" s="1"/>
  <c r="BI17" i="15" s="1"/>
  <c r="AV18" i="15"/>
  <c r="AX18" i="15" s="1"/>
  <c r="AY18" i="15" s="1"/>
  <c r="BE18" i="15" s="1"/>
  <c r="BF18" i="15" s="1"/>
  <c r="BI18" i="15" s="1"/>
  <c r="AU19" i="15"/>
  <c r="AT19" i="15"/>
  <c r="Q20" i="15"/>
  <c r="M20" i="15" s="1"/>
  <c r="L20" i="15" s="1"/>
  <c r="AQ20" i="15" s="1"/>
  <c r="AP20" i="15" s="1"/>
  <c r="I21" i="15"/>
  <c r="J20" i="15"/>
  <c r="AV19" i="15" l="1"/>
  <c r="BG19" i="15" s="1"/>
  <c r="BH19" i="15" s="1"/>
  <c r="BG18" i="15"/>
  <c r="BH18" i="15" s="1"/>
  <c r="AT20" i="15"/>
  <c r="AU20" i="15"/>
  <c r="I22" i="15"/>
  <c r="Q21" i="15"/>
  <c r="M21" i="15" s="1"/>
  <c r="L21" i="15" s="1"/>
  <c r="AQ21" i="15" s="1"/>
  <c r="AP21" i="15" s="1"/>
  <c r="J21" i="15"/>
  <c r="AX19" i="15" l="1"/>
  <c r="AY19" i="15" s="1"/>
  <c r="BE19" i="15" s="1"/>
  <c r="BF19" i="15" s="1"/>
  <c r="BI19" i="15" s="1"/>
  <c r="AV20" i="15"/>
  <c r="AX20" i="15" s="1"/>
  <c r="AY20" i="15" s="1"/>
  <c r="BE20" i="15" s="1"/>
  <c r="BF20" i="15" s="1"/>
  <c r="BI20" i="15" s="1"/>
  <c r="AT21" i="15"/>
  <c r="AU21" i="15"/>
  <c r="Q22" i="15"/>
  <c r="M22" i="15" s="1"/>
  <c r="L22" i="15" s="1"/>
  <c r="AQ22" i="15" s="1"/>
  <c r="AP22" i="15" s="1"/>
  <c r="I23" i="15"/>
  <c r="J22" i="15"/>
  <c r="BG20" i="15" l="1"/>
  <c r="BH20" i="15" s="1"/>
  <c r="AV21" i="15"/>
  <c r="AX21" i="15" s="1"/>
  <c r="AY21" i="15" s="1"/>
  <c r="BE21" i="15" s="1"/>
  <c r="BF21" i="15" s="1"/>
  <c r="BI21" i="15" s="1"/>
  <c r="AU22" i="15"/>
  <c r="AT22" i="15"/>
  <c r="I24" i="15"/>
  <c r="Q23" i="15"/>
  <c r="M23" i="15" s="1"/>
  <c r="L23" i="15" s="1"/>
  <c r="AQ23" i="15" s="1"/>
  <c r="AP23" i="15" s="1"/>
  <c r="J23" i="15"/>
  <c r="AV22" i="15" l="1"/>
  <c r="AX22" i="15" s="1"/>
  <c r="AY22" i="15" s="1"/>
  <c r="BE22" i="15" s="1"/>
  <c r="BF22" i="15" s="1"/>
  <c r="BI22" i="15" s="1"/>
  <c r="BG21" i="15"/>
  <c r="BH21" i="15" s="1"/>
  <c r="AT23" i="15"/>
  <c r="AU23" i="15"/>
  <c r="I25" i="15"/>
  <c r="Q24" i="15"/>
  <c r="M24" i="15" s="1"/>
  <c r="L24" i="15" s="1"/>
  <c r="AQ24" i="15" s="1"/>
  <c r="AP24" i="15" s="1"/>
  <c r="J24" i="15"/>
  <c r="BG22" i="15" l="1"/>
  <c r="BH22" i="15" s="1"/>
  <c r="AV23" i="15"/>
  <c r="AU24" i="15"/>
  <c r="AT24" i="15"/>
  <c r="I26" i="15"/>
  <c r="Q25" i="15"/>
  <c r="M25" i="15" s="1"/>
  <c r="L25" i="15" s="1"/>
  <c r="AQ25" i="15" s="1"/>
  <c r="AP25" i="15" s="1"/>
  <c r="J25" i="15"/>
  <c r="AV24" i="15" l="1"/>
  <c r="BG24" i="15" s="1"/>
  <c r="BH24" i="15" s="1"/>
  <c r="BG23" i="15"/>
  <c r="BH23" i="15" s="1"/>
  <c r="AX23" i="15"/>
  <c r="AY23" i="15" s="1"/>
  <c r="BE23" i="15" s="1"/>
  <c r="BF23" i="15" s="1"/>
  <c r="BI23" i="15" s="1"/>
  <c r="AU25" i="15"/>
  <c r="AT25" i="15"/>
  <c r="I27" i="15"/>
  <c r="I28" i="15" s="1"/>
  <c r="Q26" i="15"/>
  <c r="M26" i="15" s="1"/>
  <c r="L26" i="15" s="1"/>
  <c r="AQ26" i="15" s="1"/>
  <c r="AP26" i="15" s="1"/>
  <c r="J26" i="15"/>
  <c r="Q28" i="15" l="1"/>
  <c r="M28" i="15" s="1"/>
  <c r="L28" i="15" s="1"/>
  <c r="AQ28" i="15" s="1"/>
  <c r="AP28" i="15" s="1"/>
  <c r="I29" i="15"/>
  <c r="J28" i="15"/>
  <c r="AX24" i="15"/>
  <c r="AY24" i="15" s="1"/>
  <c r="BE24" i="15" s="1"/>
  <c r="BF24" i="15" s="1"/>
  <c r="BI24" i="15" s="1"/>
  <c r="AV25" i="15"/>
  <c r="AX25" i="15" s="1"/>
  <c r="AY25" i="15" s="1"/>
  <c r="BE25" i="15" s="1"/>
  <c r="BF25" i="15" s="1"/>
  <c r="BI25" i="15" s="1"/>
  <c r="AU26" i="15"/>
  <c r="AT26" i="15"/>
  <c r="Q27" i="15"/>
  <c r="M27" i="15" s="1"/>
  <c r="L27" i="15" s="1"/>
  <c r="AQ27" i="15" s="1"/>
  <c r="AP27" i="15" s="1"/>
  <c r="J27" i="15"/>
  <c r="J29" i="15" l="1"/>
  <c r="I30" i="15"/>
  <c r="Q29" i="15"/>
  <c r="M29" i="15" s="1"/>
  <c r="L29" i="15" s="1"/>
  <c r="AQ29" i="15" s="1"/>
  <c r="AP29" i="15" s="1"/>
  <c r="AT28" i="15"/>
  <c r="AU28" i="15"/>
  <c r="AV26" i="15"/>
  <c r="BG26" i="15" s="1"/>
  <c r="BH26" i="15" s="1"/>
  <c r="BG25" i="15"/>
  <c r="BH25" i="15" s="1"/>
  <c r="AU27" i="15"/>
  <c r="AT27" i="15"/>
  <c r="AV28" i="15" l="1"/>
  <c r="AU29" i="15"/>
  <c r="AT29" i="15"/>
  <c r="Q30" i="15"/>
  <c r="M30" i="15" s="1"/>
  <c r="L30" i="15" s="1"/>
  <c r="AQ30" i="15" s="1"/>
  <c r="AP30" i="15" s="1"/>
  <c r="I31" i="15"/>
  <c r="J30" i="15"/>
  <c r="AX26" i="15"/>
  <c r="AY26" i="15" s="1"/>
  <c r="BE26" i="15" s="1"/>
  <c r="BF26" i="15" s="1"/>
  <c r="BI26" i="15" s="1"/>
  <c r="AV27" i="15"/>
  <c r="AX27" i="15" s="1"/>
  <c r="AY27" i="15" s="1"/>
  <c r="BE27" i="15" s="1"/>
  <c r="BF27" i="15" s="1"/>
  <c r="BI27" i="15" s="1"/>
  <c r="AV29" i="15" l="1"/>
  <c r="AX29" i="15" s="1"/>
  <c r="AY29" i="15" s="1"/>
  <c r="BE29" i="15" s="1"/>
  <c r="BF29" i="15" s="1"/>
  <c r="BI29" i="15" s="1"/>
  <c r="I32" i="15"/>
  <c r="Q31" i="15"/>
  <c r="M31" i="15" s="1"/>
  <c r="L31" i="15" s="1"/>
  <c r="AQ31" i="15" s="1"/>
  <c r="AP31" i="15" s="1"/>
  <c r="J31" i="15"/>
  <c r="AT30" i="15"/>
  <c r="AU30" i="15"/>
  <c r="AX28" i="15"/>
  <c r="AY28" i="15" s="1"/>
  <c r="BE28" i="15" s="1"/>
  <c r="BF28" i="15" s="1"/>
  <c r="BI28" i="15" s="1"/>
  <c r="BG28" i="15"/>
  <c r="BH28" i="15" s="1"/>
  <c r="BG27" i="15"/>
  <c r="BH27" i="15" s="1"/>
  <c r="BG29" i="15" l="1"/>
  <c r="BH29" i="15" s="1"/>
  <c r="AV30" i="15"/>
  <c r="AT31" i="15"/>
  <c r="AU31" i="15"/>
  <c r="I33" i="15"/>
  <c r="J32" i="15"/>
  <c r="Q32" i="15"/>
  <c r="M32" i="15" s="1"/>
  <c r="L32" i="15" s="1"/>
  <c r="AQ32" i="15" s="1"/>
  <c r="AP32" i="15" s="1"/>
  <c r="AV31" i="15" l="1"/>
  <c r="AX31" i="15" s="1"/>
  <c r="AY31" i="15" s="1"/>
  <c r="BE31" i="15" s="1"/>
  <c r="BF31" i="15" s="1"/>
  <c r="BI31" i="15" s="1"/>
  <c r="AT32" i="15"/>
  <c r="AU32" i="15"/>
  <c r="Q33" i="15"/>
  <c r="M33" i="15" s="1"/>
  <c r="L33" i="15" s="1"/>
  <c r="AQ33" i="15" s="1"/>
  <c r="AP33" i="15" s="1"/>
  <c r="I34" i="15"/>
  <c r="J33" i="15"/>
  <c r="AX30" i="15"/>
  <c r="AY30" i="15" s="1"/>
  <c r="BE30" i="15" s="1"/>
  <c r="BF30" i="15" s="1"/>
  <c r="BI30" i="15" s="1"/>
  <c r="BG30" i="15"/>
  <c r="BH30" i="15" s="1"/>
  <c r="W48" i="15"/>
  <c r="W46" i="15"/>
  <c r="W47" i="15"/>
  <c r="O16" i="9"/>
  <c r="W45" i="15"/>
  <c r="BG31" i="15" l="1"/>
  <c r="BH31" i="15" s="1"/>
  <c r="AU33" i="15"/>
  <c r="AT33" i="15"/>
  <c r="I35" i="15"/>
  <c r="J34" i="15"/>
  <c r="Q34" i="15"/>
  <c r="M34" i="15" s="1"/>
  <c r="L34" i="15" s="1"/>
  <c r="AQ34" i="15" s="1"/>
  <c r="AP34" i="15" s="1"/>
  <c r="AV32" i="15"/>
  <c r="W49" i="15"/>
  <c r="O17" i="9" s="1"/>
  <c r="T49" i="15"/>
  <c r="S56" i="15" s="1"/>
  <c r="T56" i="15" s="1"/>
  <c r="AT34" i="15" l="1"/>
  <c r="AU34" i="15"/>
  <c r="J35" i="15"/>
  <c r="J39" i="15" s="1"/>
  <c r="Q35" i="15"/>
  <c r="M35" i="15" s="1"/>
  <c r="L35" i="15" s="1"/>
  <c r="AQ35" i="15" s="1"/>
  <c r="AP35" i="15" s="1"/>
  <c r="I39" i="15"/>
  <c r="AX32" i="15"/>
  <c r="BG32" i="15"/>
  <c r="AV33" i="15"/>
  <c r="U49" i="15"/>
  <c r="O18" i="9" s="1"/>
  <c r="V49" i="15"/>
  <c r="O19" i="9" s="1"/>
  <c r="AV34" i="15" l="1"/>
  <c r="AX34" i="15" s="1"/>
  <c r="AY34" i="15" s="1"/>
  <c r="BE34" i="15" s="1"/>
  <c r="BF34" i="15" s="1"/>
  <c r="BI34" i="15" s="1"/>
  <c r="AT35" i="15"/>
  <c r="AU35" i="15"/>
  <c r="L39" i="15"/>
  <c r="S53" i="15" s="1"/>
  <c r="AX33" i="15"/>
  <c r="AY33" i="15" s="1"/>
  <c r="BE33" i="15" s="1"/>
  <c r="BF33" i="15" s="1"/>
  <c r="BI33" i="15" s="1"/>
  <c r="BG33" i="15"/>
  <c r="BH33" i="15" s="1"/>
  <c r="BH32" i="15"/>
  <c r="AY32" i="15"/>
  <c r="BE32" i="15" s="1"/>
  <c r="BF32" i="15" s="1"/>
  <c r="L14" i="13"/>
  <c r="I14" i="13"/>
  <c r="J14" i="13" s="1"/>
  <c r="BG34" i="15" l="1"/>
  <c r="BH34" i="15" s="1"/>
  <c r="AV35" i="15"/>
  <c r="AX35" i="15" s="1"/>
  <c r="AX39" i="15" s="1"/>
  <c r="BI32" i="15"/>
  <c r="K14" i="13"/>
  <c r="M14" i="13" s="1"/>
  <c r="O14" i="13" s="1"/>
  <c r="M6" i="13"/>
  <c r="O6" i="13" s="1"/>
  <c r="M7" i="13"/>
  <c r="O7" i="13" s="1"/>
  <c r="M8" i="13"/>
  <c r="O8" i="13" s="1"/>
  <c r="M9" i="13"/>
  <c r="O9" i="13" s="1"/>
  <c r="M10" i="13"/>
  <c r="O10" i="13" s="1"/>
  <c r="AV39" i="15" l="1"/>
  <c r="BG35" i="15"/>
  <c r="BH35" i="15" s="1"/>
  <c r="BH39" i="15" s="1"/>
  <c r="AY35" i="15"/>
  <c r="BE35" i="15" s="1"/>
  <c r="BF35" i="15" s="1"/>
  <c r="BI35" i="15" s="1"/>
  <c r="BI39" i="15" s="1"/>
  <c r="E4" i="12"/>
  <c r="F4" i="12"/>
  <c r="G4" i="12"/>
  <c r="H4" i="12"/>
  <c r="I4" i="12"/>
  <c r="J4" i="12"/>
  <c r="K4" i="12"/>
  <c r="L4" i="12"/>
  <c r="M4" i="12"/>
  <c r="N4" i="12"/>
  <c r="O4" i="12"/>
  <c r="P4" i="12"/>
  <c r="Q4" i="12"/>
  <c r="R4" i="12"/>
  <c r="S4" i="12"/>
  <c r="T4" i="12"/>
  <c r="U4" i="12"/>
  <c r="V4" i="12"/>
  <c r="W4" i="12"/>
  <c r="X4" i="12"/>
  <c r="Y4" i="12"/>
  <c r="Z4" i="12"/>
  <c r="AA4" i="12"/>
  <c r="AB4" i="12"/>
  <c r="AC4" i="12"/>
  <c r="AD4" i="12"/>
  <c r="AE4" i="12"/>
  <c r="AF4" i="12"/>
  <c r="AG4" i="12"/>
  <c r="D4" i="12"/>
  <c r="BG39" i="15" l="1"/>
  <c r="BF39" i="15"/>
  <c r="I22" i="12"/>
  <c r="J22" i="12"/>
  <c r="K22" i="12"/>
  <c r="L22" i="12"/>
  <c r="M22" i="12"/>
  <c r="N22" i="12"/>
  <c r="O22" i="12"/>
  <c r="P22" i="12"/>
  <c r="Q22" i="12"/>
  <c r="R22" i="12"/>
  <c r="S22" i="12"/>
  <c r="T22" i="12"/>
  <c r="U22" i="12"/>
  <c r="V22" i="12"/>
  <c r="W22" i="12"/>
  <c r="X22" i="12"/>
  <c r="Y22" i="12"/>
  <c r="Z22" i="12"/>
  <c r="AA22" i="12"/>
  <c r="AB22" i="12"/>
  <c r="AC22" i="12"/>
  <c r="AD22" i="12"/>
  <c r="AE22" i="12"/>
  <c r="AF22" i="12"/>
  <c r="AG22" i="12"/>
  <c r="D22" i="12"/>
  <c r="E2" i="12"/>
  <c r="E11" i="12" s="1"/>
  <c r="F2" i="12"/>
  <c r="F11" i="12" s="1"/>
  <c r="G2" i="12"/>
  <c r="G11" i="12" s="1"/>
  <c r="H2" i="12"/>
  <c r="H11" i="12" s="1"/>
  <c r="I2" i="12"/>
  <c r="I11" i="12" s="1"/>
  <c r="J2" i="12"/>
  <c r="J11" i="12" s="1"/>
  <c r="K2" i="12"/>
  <c r="K11" i="12" s="1"/>
  <c r="L2" i="12"/>
  <c r="L11" i="12" s="1"/>
  <c r="M2" i="12"/>
  <c r="M11" i="12" s="1"/>
  <c r="N2" i="12"/>
  <c r="N11" i="12" s="1"/>
  <c r="O2" i="12"/>
  <c r="O11" i="12" s="1"/>
  <c r="P2" i="12"/>
  <c r="P11" i="12" s="1"/>
  <c r="Q2" i="12"/>
  <c r="Q11" i="12" s="1"/>
  <c r="R2" i="12"/>
  <c r="R11" i="12" s="1"/>
  <c r="S2" i="12"/>
  <c r="S11" i="12" s="1"/>
  <c r="T2" i="12"/>
  <c r="T11" i="12" s="1"/>
  <c r="U2" i="12"/>
  <c r="U11" i="12" s="1"/>
  <c r="V2" i="12"/>
  <c r="V11" i="12" s="1"/>
  <c r="W2" i="12"/>
  <c r="W11" i="12" s="1"/>
  <c r="X2" i="12"/>
  <c r="X11" i="12" s="1"/>
  <c r="Y2" i="12"/>
  <c r="Y11" i="12" s="1"/>
  <c r="Z2" i="12"/>
  <c r="Z11" i="12" s="1"/>
  <c r="AA2" i="12"/>
  <c r="AA11" i="12" s="1"/>
  <c r="AB2" i="12"/>
  <c r="AB11" i="12" s="1"/>
  <c r="AC2" i="12"/>
  <c r="AC11" i="12" s="1"/>
  <c r="AD2" i="12"/>
  <c r="AD11" i="12" s="1"/>
  <c r="AE2" i="12"/>
  <c r="AE11" i="12" s="1"/>
  <c r="AF2" i="12"/>
  <c r="AF11" i="12" s="1"/>
  <c r="AG2" i="12"/>
  <c r="AG11" i="12" s="1"/>
  <c r="D2" i="12"/>
  <c r="D11" i="12" l="1"/>
  <c r="D25" i="12"/>
  <c r="K25" i="12"/>
  <c r="K24" i="12"/>
  <c r="AB25" i="12"/>
  <c r="AB24" i="12"/>
  <c r="AE25" i="12"/>
  <c r="AE24" i="12"/>
  <c r="E25" i="12"/>
  <c r="E24" i="12"/>
  <c r="AC25" i="12"/>
  <c r="AC24" i="12"/>
  <c r="Q25" i="12"/>
  <c r="Q24" i="12"/>
  <c r="S25" i="12"/>
  <c r="S24" i="12"/>
  <c r="V25" i="12"/>
  <c r="V24" i="12"/>
  <c r="N25" i="12"/>
  <c r="N24" i="12"/>
  <c r="AF25" i="12"/>
  <c r="AF24" i="12"/>
  <c r="D24" i="12"/>
  <c r="G25" i="12"/>
  <c r="G24" i="12"/>
  <c r="L25" i="12"/>
  <c r="L24" i="12"/>
  <c r="AD25" i="12"/>
  <c r="AD24" i="12"/>
  <c r="P25" i="12"/>
  <c r="P24" i="12"/>
  <c r="AG25" i="12"/>
  <c r="AG24" i="12"/>
  <c r="U25" i="12"/>
  <c r="U24" i="12"/>
  <c r="H25" i="12"/>
  <c r="H24" i="12"/>
  <c r="T25" i="12"/>
  <c r="T24" i="12"/>
  <c r="F25" i="12"/>
  <c r="F24" i="12"/>
  <c r="I25" i="12"/>
  <c r="I24" i="12"/>
  <c r="AA25" i="12"/>
  <c r="AA24" i="12"/>
  <c r="M25" i="12"/>
  <c r="M24" i="12"/>
  <c r="O25" i="12"/>
  <c r="O24" i="12"/>
  <c r="R25" i="12"/>
  <c r="R24" i="12"/>
  <c r="W25" i="12"/>
  <c r="W24" i="12"/>
  <c r="X25" i="12"/>
  <c r="X24" i="12"/>
  <c r="Y25" i="12"/>
  <c r="Y24" i="12"/>
  <c r="Z25" i="12"/>
  <c r="Z24" i="12"/>
  <c r="J25" i="12"/>
  <c r="J24" i="12"/>
  <c r="O15" i="9"/>
  <c r="P15" i="9" s="1"/>
  <c r="B68" i="12"/>
  <c r="B62" i="12" s="1"/>
  <c r="B66" i="12"/>
  <c r="B60" i="12" s="1"/>
  <c r="B65" i="12"/>
  <c r="B59" i="12" s="1"/>
  <c r="B56" i="12"/>
  <c r="B54" i="12"/>
  <c r="B53" i="12"/>
  <c r="D31" i="12"/>
  <c r="E3" i="12"/>
  <c r="I18" i="9"/>
  <c r="I21" i="9" s="1"/>
  <c r="I22" i="9" l="1"/>
  <c r="I8" i="12" s="1"/>
  <c r="D32" i="12"/>
  <c r="D33" i="12" s="1"/>
  <c r="D39" i="12" s="1"/>
  <c r="AA8" i="12"/>
  <c r="E22" i="12"/>
  <c r="J16" i="9"/>
  <c r="F3" i="12"/>
  <c r="F22" i="12" s="1"/>
  <c r="J17" i="9"/>
  <c r="Q8" i="12" l="1"/>
  <c r="X8" i="12"/>
  <c r="Z8" i="12"/>
  <c r="V8" i="12"/>
  <c r="J8" i="12"/>
  <c r="AE8" i="12"/>
  <c r="U8" i="12"/>
  <c r="D8" i="12"/>
  <c r="F8" i="12"/>
  <c r="W8" i="12"/>
  <c r="S8" i="12"/>
  <c r="G8" i="12"/>
  <c r="AC8" i="12"/>
  <c r="K8" i="12"/>
  <c r="P8" i="12"/>
  <c r="N8" i="12"/>
  <c r="AG8" i="12"/>
  <c r="M8" i="12"/>
  <c r="H8" i="12"/>
  <c r="AB8" i="12"/>
  <c r="O8" i="12"/>
  <c r="E8" i="12"/>
  <c r="R8" i="12"/>
  <c r="L8" i="12"/>
  <c r="Y8" i="12"/>
  <c r="T8" i="12"/>
  <c r="AF8" i="12"/>
  <c r="AD8" i="12"/>
  <c r="G3" i="12"/>
  <c r="G22" i="12" s="1"/>
  <c r="H3" i="12" l="1"/>
  <c r="H22" i="12" s="1"/>
  <c r="E31" i="12" l="1"/>
  <c r="E32" i="12" s="1"/>
  <c r="E33" i="12" l="1"/>
  <c r="F31" i="12" l="1"/>
  <c r="F32" i="12" s="1"/>
  <c r="E39" i="12"/>
  <c r="F33" i="12" l="1"/>
  <c r="G31" i="12" s="1"/>
  <c r="G32" i="12" s="1"/>
  <c r="F39" i="12" l="1"/>
  <c r="G33" i="12" l="1"/>
  <c r="H31" i="12" s="1"/>
  <c r="H32" i="12" s="1"/>
  <c r="G39" i="12" l="1"/>
  <c r="H33" i="12" l="1"/>
  <c r="I31" i="12" s="1"/>
  <c r="I32" i="12" s="1"/>
  <c r="I33" i="12" l="1"/>
  <c r="I39" i="12" s="1"/>
  <c r="H39" i="12"/>
  <c r="J31" i="12" l="1"/>
  <c r="J32" i="12" s="1"/>
  <c r="J33" i="12" l="1"/>
  <c r="K31" i="12" s="1"/>
  <c r="K32" i="12" s="1"/>
  <c r="J39" i="12" l="1"/>
  <c r="K33" i="12"/>
  <c r="L31" i="12" s="1"/>
  <c r="L32" i="12" s="1"/>
  <c r="K39" i="12" l="1"/>
  <c r="L33" i="12" l="1"/>
  <c r="M31" i="12" s="1"/>
  <c r="M32" i="12" s="1"/>
  <c r="L39" i="12" l="1"/>
  <c r="M33" i="12" l="1"/>
  <c r="N31" i="12" s="1"/>
  <c r="N32" i="12" s="1"/>
  <c r="M39" i="12" l="1"/>
  <c r="N33" i="12" l="1"/>
  <c r="N39" i="12" s="1"/>
  <c r="O31" i="12" l="1"/>
  <c r="O32" i="12" s="1"/>
  <c r="O33" i="12" l="1"/>
  <c r="P31" i="12" s="1"/>
  <c r="P32" i="12" s="1"/>
  <c r="O39" i="12" l="1"/>
  <c r="P33" i="12" l="1"/>
  <c r="Q31" i="12" s="1"/>
  <c r="Q32" i="12" s="1"/>
  <c r="P39" i="12" l="1"/>
  <c r="Q33" i="12" l="1"/>
  <c r="R31" i="12" s="1"/>
  <c r="R32" i="12" s="1"/>
  <c r="Q39" i="12" l="1"/>
  <c r="R33" i="12" l="1"/>
  <c r="S31" i="12" s="1"/>
  <c r="S32" i="12" s="1"/>
  <c r="R39" i="12" l="1"/>
  <c r="S33" i="12" l="1"/>
  <c r="T31" i="12" s="1"/>
  <c r="T32" i="12" s="1"/>
  <c r="S39" i="12" l="1"/>
  <c r="T33" i="12" l="1"/>
  <c r="U31" i="12" s="1"/>
  <c r="U32" i="12" s="1"/>
  <c r="T39" i="12" l="1"/>
  <c r="U33" i="12" l="1"/>
  <c r="V31" i="12" s="1"/>
  <c r="V32" i="12" s="1"/>
  <c r="U39" i="12" l="1"/>
  <c r="V33" i="12" l="1"/>
  <c r="V39" i="12" s="1"/>
  <c r="W31" i="12" l="1"/>
  <c r="W32" i="12" s="1"/>
  <c r="W33" i="12" l="1"/>
  <c r="X31" i="12" s="1"/>
  <c r="X32" i="12" s="1"/>
  <c r="W39" i="12" l="1"/>
  <c r="X33" i="12" l="1"/>
  <c r="Y31" i="12" s="1"/>
  <c r="Y32" i="12" s="1"/>
  <c r="X39" i="12" l="1"/>
  <c r="Y33" i="12" l="1"/>
  <c r="Z31" i="12" s="1"/>
  <c r="Z32" i="12" s="1"/>
  <c r="Y39" i="12" l="1"/>
  <c r="Z33" i="12" l="1"/>
  <c r="AA31" i="12" s="1"/>
  <c r="AA32" i="12" s="1"/>
  <c r="Z39" i="12" l="1"/>
  <c r="AA33" i="12" l="1"/>
  <c r="AB31" i="12" s="1"/>
  <c r="AB32" i="12" s="1"/>
  <c r="AA39" i="12" l="1"/>
  <c r="AB33" i="12" l="1"/>
  <c r="AC31" i="12" s="1"/>
  <c r="AC32" i="12" s="1"/>
  <c r="AB39" i="12" l="1"/>
  <c r="AC33" i="12" l="1"/>
  <c r="AD31" i="12" s="1"/>
  <c r="AD32" i="12" s="1"/>
  <c r="AC39" i="12" l="1"/>
  <c r="AD33" i="12" l="1"/>
  <c r="AE31" i="12" s="1"/>
  <c r="AE32" i="12" s="1"/>
  <c r="AD39" i="12" l="1"/>
  <c r="AE33" i="12" l="1"/>
  <c r="AF31" i="12" s="1"/>
  <c r="AF32" i="12" s="1"/>
  <c r="AE39" i="12" l="1"/>
  <c r="AF33" i="12" l="1"/>
  <c r="AF39" i="12" s="1"/>
  <c r="AG31" i="12" l="1"/>
  <c r="AG32" i="12" s="1"/>
  <c r="AG33" i="12" l="1"/>
  <c r="AG39" i="12" l="1"/>
  <c r="AG100" i="12"/>
  <c r="AG47" i="12"/>
  <c r="O5" i="9" l="1"/>
  <c r="O4" i="9" s="1"/>
  <c r="O3" i="9"/>
  <c r="O8" i="9" l="1"/>
  <c r="I28" i="9"/>
  <c r="D26" i="12" s="1"/>
  <c r="I27" i="9"/>
  <c r="D23" i="12" s="1"/>
  <c r="D7" i="9"/>
  <c r="D5" i="9"/>
  <c r="D3" i="9"/>
  <c r="D2" i="9"/>
  <c r="J4" i="9" l="1"/>
  <c r="J2" i="9"/>
  <c r="AG36" i="12"/>
  <c r="P23" i="12"/>
  <c r="O23" i="12"/>
  <c r="K23" i="12"/>
  <c r="J23" i="12"/>
  <c r="I23" i="12"/>
  <c r="R23" i="12"/>
  <c r="AC23" i="12"/>
  <c r="Y23" i="12"/>
  <c r="AE23" i="12"/>
  <c r="M23" i="12"/>
  <c r="H23" i="12"/>
  <c r="AF23" i="12"/>
  <c r="Q23" i="12"/>
  <c r="E23" i="12"/>
  <c r="F23" i="12"/>
  <c r="Z23" i="12"/>
  <c r="AG23" i="12"/>
  <c r="X23" i="12"/>
  <c r="G23" i="12"/>
  <c r="U23" i="12"/>
  <c r="W23" i="12"/>
  <c r="V23" i="12"/>
  <c r="N23" i="12"/>
  <c r="AA23" i="12"/>
  <c r="T23" i="12"/>
  <c r="AB23" i="12"/>
  <c r="AD23" i="12"/>
  <c r="S23" i="12"/>
  <c r="L23" i="12"/>
  <c r="L26" i="12"/>
  <c r="R26" i="12"/>
  <c r="AC26" i="12"/>
  <c r="I26" i="12"/>
  <c r="AB26" i="12"/>
  <c r="P26" i="12"/>
  <c r="K26" i="12"/>
  <c r="G26" i="12"/>
  <c r="AE26" i="12"/>
  <c r="N26" i="12"/>
  <c r="AD26" i="12"/>
  <c r="Y26" i="12"/>
  <c r="V26" i="12"/>
  <c r="AF26" i="12"/>
  <c r="M26" i="12"/>
  <c r="U26" i="12"/>
  <c r="S26" i="12"/>
  <c r="J26" i="12"/>
  <c r="AG26" i="12"/>
  <c r="AA26" i="12"/>
  <c r="H26" i="12"/>
  <c r="Z26" i="12"/>
  <c r="F26" i="12"/>
  <c r="Q26" i="12"/>
  <c r="E26" i="12"/>
  <c r="X26" i="12"/>
  <c r="W26" i="12"/>
  <c r="T26" i="12"/>
  <c r="O26" i="12"/>
  <c r="I3" i="9"/>
  <c r="D6" i="9"/>
  <c r="M11" i="13" l="1"/>
  <c r="K15" i="12"/>
  <c r="S15" i="12"/>
  <c r="AA15" i="12"/>
  <c r="AE15" i="12"/>
  <c r="H15" i="12"/>
  <c r="Q15" i="12"/>
  <c r="AG15" i="12"/>
  <c r="L15" i="12"/>
  <c r="T15" i="12"/>
  <c r="AB15" i="12"/>
  <c r="G15" i="12"/>
  <c r="AF15" i="12"/>
  <c r="E15" i="12"/>
  <c r="M15" i="12"/>
  <c r="U15" i="12"/>
  <c r="AC15" i="12"/>
  <c r="F15" i="12"/>
  <c r="N15" i="12"/>
  <c r="V15" i="12"/>
  <c r="AD15" i="12"/>
  <c r="O15" i="12"/>
  <c r="P15" i="12"/>
  <c r="I15" i="12"/>
  <c r="Y15" i="12"/>
  <c r="J15" i="12"/>
  <c r="R15" i="12"/>
  <c r="Z15" i="12"/>
  <c r="W15" i="12"/>
  <c r="X15" i="12"/>
  <c r="J21" i="9"/>
  <c r="C15" i="9" l="1"/>
  <c r="O11" i="13"/>
  <c r="I5" i="9"/>
  <c r="J5" i="9" s="1"/>
  <c r="J22" i="9"/>
  <c r="C17" i="9" l="1"/>
  <c r="C16" i="9" s="1"/>
  <c r="C20" i="9"/>
  <c r="C66" i="12" s="1"/>
  <c r="C17" i="14" l="1"/>
  <c r="C78" i="12"/>
  <c r="C60" i="12"/>
  <c r="C62" i="12" s="1"/>
  <c r="D59" i="12" s="1"/>
  <c r="C24" i="9"/>
  <c r="C68" i="12"/>
  <c r="C54" i="12" l="1"/>
  <c r="C19" i="12" s="1"/>
  <c r="D65" i="12"/>
  <c r="D17" i="12" s="1"/>
  <c r="C56" i="12" l="1"/>
  <c r="D53" i="12" s="1"/>
  <c r="D99" i="12"/>
  <c r="D18" i="12" l="1"/>
  <c r="C71" i="12"/>
  <c r="C49" i="12" s="1"/>
  <c r="C26" i="14" l="1"/>
  <c r="E10" i="12"/>
  <c r="F10" i="12"/>
  <c r="G10" i="12"/>
  <c r="H10" i="12"/>
  <c r="I10" i="12"/>
  <c r="J10" i="12"/>
  <c r="K10" i="12"/>
  <c r="L10" i="12"/>
  <c r="M10" i="12"/>
  <c r="N10" i="12"/>
  <c r="O10" i="12"/>
  <c r="P10" i="12"/>
  <c r="Q10" i="12"/>
  <c r="R10" i="12"/>
  <c r="S10" i="12"/>
  <c r="T10" i="12"/>
  <c r="U10" i="12"/>
  <c r="V10" i="12"/>
  <c r="W10" i="12"/>
  <c r="X10" i="12"/>
  <c r="Y10" i="12"/>
  <c r="Z10" i="12"/>
  <c r="AA10" i="12"/>
  <c r="AB10" i="12"/>
  <c r="AC10" i="12"/>
  <c r="AD10" i="12"/>
  <c r="AE10" i="12"/>
  <c r="AF10" i="12"/>
  <c r="AG10" i="12"/>
  <c r="E17" i="12"/>
  <c r="F17" i="12"/>
  <c r="G17" i="12"/>
  <c r="H17" i="12"/>
  <c r="I17" i="12"/>
  <c r="J17" i="12"/>
  <c r="K17" i="12"/>
  <c r="L17" i="12"/>
  <c r="M17" i="12"/>
  <c r="N17" i="12"/>
  <c r="O17" i="12"/>
  <c r="P17" i="12"/>
  <c r="Q17" i="12"/>
  <c r="R17" i="12"/>
  <c r="S17" i="12"/>
  <c r="T17" i="12"/>
  <c r="U17" i="12"/>
  <c r="V17" i="12"/>
  <c r="W17" i="12"/>
  <c r="X17" i="12"/>
  <c r="Y17" i="12"/>
  <c r="Z17" i="12"/>
  <c r="AA17" i="12"/>
  <c r="AB17" i="12"/>
  <c r="AC17" i="12"/>
  <c r="AD17" i="12"/>
  <c r="AE17" i="12"/>
  <c r="AF17" i="12"/>
  <c r="AG17" i="12"/>
  <c r="E18" i="12"/>
  <c r="F18" i="12"/>
  <c r="G18" i="12"/>
  <c r="H18" i="12"/>
  <c r="I18" i="12"/>
  <c r="J18" i="12"/>
  <c r="K18" i="12"/>
  <c r="L18" i="12"/>
  <c r="M18" i="12"/>
  <c r="N18" i="12"/>
  <c r="O18" i="12"/>
  <c r="P18" i="12"/>
  <c r="Q18" i="12"/>
  <c r="R18" i="12"/>
  <c r="S18" i="12"/>
  <c r="T18" i="12"/>
  <c r="U18" i="12"/>
  <c r="V18" i="12"/>
  <c r="W18" i="12"/>
  <c r="X18" i="12"/>
  <c r="Y18" i="12"/>
  <c r="Z18" i="12"/>
  <c r="AA18" i="12"/>
  <c r="AB18" i="12"/>
  <c r="AC18" i="12"/>
  <c r="AD18" i="12"/>
  <c r="AE18" i="12"/>
  <c r="AF18" i="12"/>
  <c r="AG18" i="12"/>
  <c r="D19" i="12"/>
  <c r="E19" i="12"/>
  <c r="F19" i="12"/>
  <c r="G19" i="12"/>
  <c r="H19" i="12"/>
  <c r="I19" i="12"/>
  <c r="J19" i="12"/>
  <c r="K19" i="12"/>
  <c r="L19" i="12"/>
  <c r="M19" i="12"/>
  <c r="N19" i="12"/>
  <c r="O19" i="12"/>
  <c r="P19" i="12"/>
  <c r="Q19" i="12"/>
  <c r="R19" i="12"/>
  <c r="S19" i="12"/>
  <c r="T19" i="12"/>
  <c r="U19" i="12"/>
  <c r="V19" i="12"/>
  <c r="W19" i="12"/>
  <c r="X19" i="12"/>
  <c r="Y19" i="12"/>
  <c r="Z19" i="12"/>
  <c r="AA19" i="12"/>
  <c r="AB19" i="12"/>
  <c r="AC19" i="12"/>
  <c r="AD19" i="12"/>
  <c r="AE19" i="12"/>
  <c r="AF19" i="12"/>
  <c r="AG19" i="12"/>
  <c r="D28" i="12"/>
  <c r="E28" i="12"/>
  <c r="F28" i="12"/>
  <c r="G28" i="12"/>
  <c r="H28" i="12"/>
  <c r="I28" i="12"/>
  <c r="J28" i="12"/>
  <c r="K28" i="12"/>
  <c r="L28" i="12"/>
  <c r="M28" i="12"/>
  <c r="N28" i="12"/>
  <c r="O28" i="12"/>
  <c r="P28" i="12"/>
  <c r="Q28" i="12"/>
  <c r="R28" i="12"/>
  <c r="S28" i="12"/>
  <c r="T28" i="12"/>
  <c r="U28" i="12"/>
  <c r="V28" i="12"/>
  <c r="W28" i="12"/>
  <c r="X28" i="12"/>
  <c r="Y28" i="12"/>
  <c r="Z28" i="12"/>
  <c r="AA28" i="12"/>
  <c r="AB28" i="12"/>
  <c r="AC28" i="12"/>
  <c r="AD28" i="12"/>
  <c r="AE28" i="12"/>
  <c r="AF28" i="12"/>
  <c r="AG28" i="12"/>
  <c r="D38" i="12"/>
  <c r="E38" i="12"/>
  <c r="F38" i="12"/>
  <c r="G38" i="12"/>
  <c r="H38" i="12"/>
  <c r="I38" i="12"/>
  <c r="J38" i="12"/>
  <c r="K38" i="12"/>
  <c r="L38" i="12"/>
  <c r="M38" i="12"/>
  <c r="N38" i="12"/>
  <c r="O38" i="12"/>
  <c r="P38" i="12"/>
  <c r="Q38" i="12"/>
  <c r="R38" i="12"/>
  <c r="S38" i="12"/>
  <c r="T38" i="12"/>
  <c r="U38" i="12"/>
  <c r="V38" i="12"/>
  <c r="W38" i="12"/>
  <c r="X38" i="12"/>
  <c r="Y38" i="12"/>
  <c r="Z38" i="12"/>
  <c r="AA38" i="12"/>
  <c r="AB38" i="12"/>
  <c r="AC38" i="12"/>
  <c r="AD38" i="12"/>
  <c r="AE38" i="12"/>
  <c r="AF38" i="12"/>
  <c r="AG38" i="12"/>
  <c r="D40" i="12"/>
  <c r="E40" i="12"/>
  <c r="F40" i="12"/>
  <c r="G40" i="12"/>
  <c r="H40" i="12"/>
  <c r="I40" i="12"/>
  <c r="J40" i="12"/>
  <c r="K40" i="12"/>
  <c r="L40" i="12"/>
  <c r="M40" i="12"/>
  <c r="N40" i="12"/>
  <c r="O40" i="12"/>
  <c r="P40" i="12"/>
  <c r="Q40" i="12"/>
  <c r="R40" i="12"/>
  <c r="S40" i="12"/>
  <c r="T40" i="12"/>
  <c r="U40" i="12"/>
  <c r="V40" i="12"/>
  <c r="W40" i="12"/>
  <c r="X40" i="12"/>
  <c r="Y40" i="12"/>
  <c r="Z40" i="12"/>
  <c r="AA40" i="12"/>
  <c r="AB40" i="12"/>
  <c r="AC40" i="12"/>
  <c r="AD40" i="12"/>
  <c r="AE40" i="12"/>
  <c r="AF40" i="12"/>
  <c r="AG40" i="12"/>
  <c r="D43" i="12"/>
  <c r="E43" i="12"/>
  <c r="F43" i="12"/>
  <c r="G43" i="12"/>
  <c r="H43" i="12"/>
  <c r="I43" i="12"/>
  <c r="J43" i="12"/>
  <c r="K43" i="12"/>
  <c r="L43" i="12"/>
  <c r="M43" i="12"/>
  <c r="N43" i="12"/>
  <c r="O43" i="12"/>
  <c r="P43" i="12"/>
  <c r="Q43" i="12"/>
  <c r="R43" i="12"/>
  <c r="S43" i="12"/>
  <c r="T43" i="12"/>
  <c r="U43" i="12"/>
  <c r="V43" i="12"/>
  <c r="W43" i="12"/>
  <c r="X43" i="12"/>
  <c r="Y43" i="12"/>
  <c r="Z43" i="12"/>
  <c r="AA43" i="12"/>
  <c r="AB43" i="12"/>
  <c r="AC43" i="12"/>
  <c r="AD43" i="12"/>
  <c r="AE43" i="12"/>
  <c r="AF43" i="12"/>
  <c r="AG43" i="12"/>
  <c r="D44" i="12"/>
  <c r="E44" i="12"/>
  <c r="F44" i="12"/>
  <c r="G44" i="12"/>
  <c r="H44" i="12"/>
  <c r="I44" i="12"/>
  <c r="J44" i="12"/>
  <c r="K44" i="12"/>
  <c r="L44" i="12"/>
  <c r="M44" i="12"/>
  <c r="N44" i="12"/>
  <c r="O44" i="12"/>
  <c r="P44" i="12"/>
  <c r="Q44" i="12"/>
  <c r="R44" i="12"/>
  <c r="S44" i="12"/>
  <c r="T44" i="12"/>
  <c r="U44" i="12"/>
  <c r="V44" i="12"/>
  <c r="W44" i="12"/>
  <c r="X44" i="12"/>
  <c r="Y44" i="12"/>
  <c r="Z44" i="12"/>
  <c r="AA44" i="12"/>
  <c r="AB44" i="12"/>
  <c r="AC44" i="12"/>
  <c r="AD44" i="12"/>
  <c r="AE44" i="12"/>
  <c r="AF44" i="12"/>
  <c r="AG44" i="12"/>
  <c r="D45" i="12"/>
  <c r="E45" i="12"/>
  <c r="F45" i="12"/>
  <c r="G45" i="12"/>
  <c r="H45" i="12"/>
  <c r="I45" i="12"/>
  <c r="J45" i="12"/>
  <c r="K45" i="12"/>
  <c r="L45" i="12"/>
  <c r="M45" i="12"/>
  <c r="N45" i="12"/>
  <c r="O45" i="12"/>
  <c r="P45" i="12"/>
  <c r="Q45" i="12"/>
  <c r="R45" i="12"/>
  <c r="S45" i="12"/>
  <c r="T45" i="12"/>
  <c r="U45" i="12"/>
  <c r="V45" i="12"/>
  <c r="W45" i="12"/>
  <c r="X45" i="12"/>
  <c r="Y45" i="12"/>
  <c r="Z45" i="12"/>
  <c r="AA45" i="12"/>
  <c r="AB45" i="12"/>
  <c r="AC45" i="12"/>
  <c r="AD45" i="12"/>
  <c r="AE45" i="12"/>
  <c r="AF45" i="12"/>
  <c r="AG45" i="12"/>
  <c r="D46" i="12"/>
  <c r="E46" i="12"/>
  <c r="F46" i="12"/>
  <c r="G46" i="12"/>
  <c r="H46" i="12"/>
  <c r="I46" i="12"/>
  <c r="J46" i="12"/>
  <c r="K46" i="12"/>
  <c r="L46" i="12"/>
  <c r="M46" i="12"/>
  <c r="N46" i="12"/>
  <c r="O46" i="12"/>
  <c r="P46" i="12"/>
  <c r="Q46" i="12"/>
  <c r="R46" i="12"/>
  <c r="S46" i="12"/>
  <c r="T46" i="12"/>
  <c r="U46" i="12"/>
  <c r="V46" i="12"/>
  <c r="W46" i="12"/>
  <c r="X46" i="12"/>
  <c r="Y46" i="12"/>
  <c r="Z46" i="12"/>
  <c r="AA46" i="12"/>
  <c r="AB46" i="12"/>
  <c r="AC46" i="12"/>
  <c r="AD46" i="12"/>
  <c r="AE46" i="12"/>
  <c r="AF46" i="12"/>
  <c r="AG46" i="12"/>
  <c r="D49" i="12"/>
  <c r="E49" i="12"/>
  <c r="F49" i="12"/>
  <c r="G49" i="12"/>
  <c r="H49" i="12"/>
  <c r="I49" i="12"/>
  <c r="J49" i="12"/>
  <c r="K49" i="12"/>
  <c r="L49" i="12"/>
  <c r="M49" i="12"/>
  <c r="N49" i="12"/>
  <c r="O49" i="12"/>
  <c r="P49" i="12"/>
  <c r="Q49" i="12"/>
  <c r="R49" i="12"/>
  <c r="S49" i="12"/>
  <c r="T49" i="12"/>
  <c r="U49" i="12"/>
  <c r="V49" i="12"/>
  <c r="W49" i="12"/>
  <c r="X49" i="12"/>
  <c r="Y49" i="12"/>
  <c r="Z49" i="12"/>
  <c r="AA49" i="12"/>
  <c r="AB49" i="12"/>
  <c r="AC49" i="12"/>
  <c r="AD49" i="12"/>
  <c r="AE49" i="12"/>
  <c r="AF49" i="12"/>
  <c r="AG49" i="12"/>
  <c r="E53" i="12"/>
  <c r="F53" i="12"/>
  <c r="G53" i="12"/>
  <c r="H53" i="12"/>
  <c r="I53" i="12"/>
  <c r="J53" i="12"/>
  <c r="K53" i="12"/>
  <c r="L53" i="12"/>
  <c r="M53" i="12"/>
  <c r="N53" i="12"/>
  <c r="O53" i="12"/>
  <c r="P53" i="12"/>
  <c r="Q53" i="12"/>
  <c r="R53" i="12"/>
  <c r="S53" i="12"/>
  <c r="T53" i="12"/>
  <c r="U53" i="12"/>
  <c r="V53" i="12"/>
  <c r="W53" i="12"/>
  <c r="X53" i="12"/>
  <c r="Y53" i="12"/>
  <c r="Z53" i="12"/>
  <c r="AA53" i="12"/>
  <c r="AB53" i="12"/>
  <c r="AC53" i="12"/>
  <c r="AD53" i="12"/>
  <c r="AE53" i="12"/>
  <c r="AF53" i="12"/>
  <c r="AG53" i="12"/>
  <c r="D55" i="12"/>
  <c r="E55" i="12"/>
  <c r="F55" i="12"/>
  <c r="G55" i="12"/>
  <c r="H55" i="12"/>
  <c r="I55" i="12"/>
  <c r="J55" i="12"/>
  <c r="K55" i="12"/>
  <c r="L55" i="12"/>
  <c r="M55" i="12"/>
  <c r="N55" i="12"/>
  <c r="O55" i="12"/>
  <c r="P55" i="12"/>
  <c r="Q55" i="12"/>
  <c r="R55" i="12"/>
  <c r="S55" i="12"/>
  <c r="T55" i="12"/>
  <c r="U55" i="12"/>
  <c r="V55" i="12"/>
  <c r="W55" i="12"/>
  <c r="X55" i="12"/>
  <c r="Y55" i="12"/>
  <c r="Z55" i="12"/>
  <c r="AA55" i="12"/>
  <c r="AB55" i="12"/>
  <c r="AC55" i="12"/>
  <c r="AD55" i="12"/>
  <c r="AE55" i="12"/>
  <c r="AF55" i="12"/>
  <c r="AG55" i="12"/>
  <c r="D56" i="12"/>
  <c r="E56" i="12"/>
  <c r="F56" i="12"/>
  <c r="G56" i="12"/>
  <c r="H56" i="12"/>
  <c r="I56" i="12"/>
  <c r="J56" i="12"/>
  <c r="K56" i="12"/>
  <c r="L56" i="12"/>
  <c r="M56" i="12"/>
  <c r="N56" i="12"/>
  <c r="O56" i="12"/>
  <c r="P56" i="12"/>
  <c r="Q56" i="12"/>
  <c r="R56" i="12"/>
  <c r="S56" i="12"/>
  <c r="T56" i="12"/>
  <c r="U56" i="12"/>
  <c r="V56" i="12"/>
  <c r="W56" i="12"/>
  <c r="X56" i="12"/>
  <c r="Y56" i="12"/>
  <c r="Z56" i="12"/>
  <c r="AA56" i="12"/>
  <c r="AB56" i="12"/>
  <c r="AC56" i="12"/>
  <c r="AD56" i="12"/>
  <c r="AE56" i="12"/>
  <c r="AF56" i="12"/>
  <c r="AG56" i="12"/>
  <c r="E59" i="12"/>
  <c r="F59" i="12"/>
  <c r="G59" i="12"/>
  <c r="H59" i="12"/>
  <c r="I59" i="12"/>
  <c r="J59" i="12"/>
  <c r="K59" i="12"/>
  <c r="L59" i="12"/>
  <c r="M59" i="12"/>
  <c r="N59" i="12"/>
  <c r="O59" i="12"/>
  <c r="P59" i="12"/>
  <c r="Q59" i="12"/>
  <c r="R59" i="12"/>
  <c r="S59" i="12"/>
  <c r="T59" i="12"/>
  <c r="U59" i="12"/>
  <c r="V59" i="12"/>
  <c r="W59" i="12"/>
  <c r="X59" i="12"/>
  <c r="Y59" i="12"/>
  <c r="Z59" i="12"/>
  <c r="AA59" i="12"/>
  <c r="AB59" i="12"/>
  <c r="AC59" i="12"/>
  <c r="AD59" i="12"/>
  <c r="AE59" i="12"/>
  <c r="AF59" i="12"/>
  <c r="AG59" i="12"/>
  <c r="D61" i="12"/>
  <c r="E61" i="12"/>
  <c r="F61" i="12"/>
  <c r="G61" i="12"/>
  <c r="H61" i="12"/>
  <c r="I61" i="12"/>
  <c r="J61" i="12"/>
  <c r="K61" i="12"/>
  <c r="L61" i="12"/>
  <c r="M61" i="12"/>
  <c r="N61" i="12"/>
  <c r="O61" i="12"/>
  <c r="P61" i="12"/>
  <c r="Q61" i="12"/>
  <c r="R61" i="12"/>
  <c r="S61" i="12"/>
  <c r="T61" i="12"/>
  <c r="U61" i="12"/>
  <c r="V61" i="12"/>
  <c r="W61" i="12"/>
  <c r="X61" i="12"/>
  <c r="Y61" i="12"/>
  <c r="Z61" i="12"/>
  <c r="AA61" i="12"/>
  <c r="AB61" i="12"/>
  <c r="AC61" i="12"/>
  <c r="AD61" i="12"/>
  <c r="AE61" i="12"/>
  <c r="AF61" i="12"/>
  <c r="AG61" i="12"/>
  <c r="D62" i="12"/>
  <c r="E62" i="12"/>
  <c r="F62" i="12"/>
  <c r="G62" i="12"/>
  <c r="H62" i="12"/>
  <c r="I62" i="12"/>
  <c r="J62" i="12"/>
  <c r="K62" i="12"/>
  <c r="L62" i="12"/>
  <c r="M62" i="12"/>
  <c r="N62" i="12"/>
  <c r="O62" i="12"/>
  <c r="P62" i="12"/>
  <c r="Q62" i="12"/>
  <c r="R62" i="12"/>
  <c r="S62" i="12"/>
  <c r="T62" i="12"/>
  <c r="U62" i="12"/>
  <c r="V62" i="12"/>
  <c r="W62" i="12"/>
  <c r="X62" i="12"/>
  <c r="Y62" i="12"/>
  <c r="Z62" i="12"/>
  <c r="AA62" i="12"/>
  <c r="AB62" i="12"/>
  <c r="AC62" i="12"/>
  <c r="AD62" i="12"/>
  <c r="AE62" i="12"/>
  <c r="AF62" i="12"/>
  <c r="AG62" i="12"/>
  <c r="E65" i="12"/>
  <c r="F65" i="12"/>
  <c r="G65" i="12"/>
  <c r="H65" i="12"/>
  <c r="I65" i="12"/>
  <c r="J65" i="12"/>
  <c r="K65" i="12"/>
  <c r="L65" i="12"/>
  <c r="M65" i="12"/>
  <c r="N65" i="12"/>
  <c r="O65" i="12"/>
  <c r="P65" i="12"/>
  <c r="Q65" i="12"/>
  <c r="R65" i="12"/>
  <c r="S65" i="12"/>
  <c r="T65" i="12"/>
  <c r="U65" i="12"/>
  <c r="V65" i="12"/>
  <c r="W65" i="12"/>
  <c r="X65" i="12"/>
  <c r="Y65" i="12"/>
  <c r="Z65" i="12"/>
  <c r="AA65" i="12"/>
  <c r="AB65" i="12"/>
  <c r="AC65" i="12"/>
  <c r="AD65" i="12"/>
  <c r="AE65" i="12"/>
  <c r="AF65" i="12"/>
  <c r="AG65" i="12"/>
  <c r="D67" i="12"/>
  <c r="E67" i="12"/>
  <c r="F67" i="12"/>
  <c r="G67" i="12"/>
  <c r="H67" i="12"/>
  <c r="I67" i="12"/>
  <c r="J67" i="12"/>
  <c r="K67" i="12"/>
  <c r="L67" i="12"/>
  <c r="M67" i="12"/>
  <c r="N67" i="12"/>
  <c r="O67" i="12"/>
  <c r="P67" i="12"/>
  <c r="Q67" i="12"/>
  <c r="R67" i="12"/>
  <c r="S67" i="12"/>
  <c r="T67" i="12"/>
  <c r="U67" i="12"/>
  <c r="V67" i="12"/>
  <c r="W67" i="12"/>
  <c r="X67" i="12"/>
  <c r="Y67" i="12"/>
  <c r="Z67" i="12"/>
  <c r="AA67" i="12"/>
  <c r="AB67" i="12"/>
  <c r="AC67" i="12"/>
  <c r="AD67" i="12"/>
  <c r="AE67" i="12"/>
  <c r="AF67" i="12"/>
  <c r="AG67" i="12"/>
  <c r="D68" i="12"/>
  <c r="E68" i="12"/>
  <c r="F68" i="12"/>
  <c r="G68" i="12"/>
  <c r="H68" i="12"/>
  <c r="I68" i="12"/>
  <c r="J68" i="12"/>
  <c r="K68" i="12"/>
  <c r="L68" i="12"/>
  <c r="M68" i="12"/>
  <c r="N68" i="12"/>
  <c r="O68" i="12"/>
  <c r="P68" i="12"/>
  <c r="Q68" i="12"/>
  <c r="R68" i="12"/>
  <c r="S68" i="12"/>
  <c r="T68" i="12"/>
  <c r="U68" i="12"/>
  <c r="V68" i="12"/>
  <c r="W68" i="12"/>
  <c r="X68" i="12"/>
  <c r="Y68" i="12"/>
  <c r="Z68" i="12"/>
  <c r="AA68" i="12"/>
  <c r="AB68" i="12"/>
  <c r="AC68" i="12"/>
  <c r="AD68" i="12"/>
  <c r="AE68" i="12"/>
  <c r="AF68" i="12"/>
  <c r="AG68" i="12"/>
  <c r="D74" i="12"/>
  <c r="E74" i="12"/>
  <c r="F74" i="12"/>
  <c r="G74" i="12"/>
  <c r="H74" i="12"/>
  <c r="I74" i="12"/>
  <c r="J74" i="12"/>
  <c r="K74" i="12"/>
  <c r="L74" i="12"/>
  <c r="M74" i="12"/>
  <c r="N74" i="12"/>
  <c r="O74" i="12"/>
  <c r="P74" i="12"/>
  <c r="Q74" i="12"/>
  <c r="R74" i="12"/>
  <c r="S74" i="12"/>
  <c r="T74" i="12"/>
  <c r="U74" i="12"/>
  <c r="V74" i="12"/>
  <c r="W74" i="12"/>
  <c r="X74" i="12"/>
  <c r="Y74" i="12"/>
  <c r="Z74" i="12"/>
  <c r="AA74" i="12"/>
  <c r="AB74" i="12"/>
  <c r="AC74" i="12"/>
  <c r="AD74" i="12"/>
  <c r="AE74" i="12"/>
  <c r="AF74" i="12"/>
  <c r="AG74" i="12"/>
  <c r="D75" i="12"/>
  <c r="E75" i="12"/>
  <c r="F75" i="12"/>
  <c r="G75" i="12"/>
  <c r="H75" i="12"/>
  <c r="I75" i="12"/>
  <c r="J75" i="12"/>
  <c r="K75" i="12"/>
  <c r="L75" i="12"/>
  <c r="M75" i="12"/>
  <c r="N75" i="12"/>
  <c r="O75" i="12"/>
  <c r="P75" i="12"/>
  <c r="Q75" i="12"/>
  <c r="R75" i="12"/>
  <c r="S75" i="12"/>
  <c r="T75" i="12"/>
  <c r="U75" i="12"/>
  <c r="V75" i="12"/>
  <c r="W75" i="12"/>
  <c r="X75" i="12"/>
  <c r="Y75" i="12"/>
  <c r="Z75" i="12"/>
  <c r="AA75" i="12"/>
  <c r="AB75" i="12"/>
  <c r="AC75" i="12"/>
  <c r="AD75" i="12"/>
  <c r="AE75" i="12"/>
  <c r="AF75" i="12"/>
  <c r="C77" i="12"/>
  <c r="D78" i="12"/>
  <c r="E78" i="12"/>
  <c r="F78" i="12"/>
  <c r="G78" i="12"/>
  <c r="H78" i="12"/>
  <c r="I78" i="12"/>
  <c r="J78" i="12"/>
  <c r="K78" i="12"/>
  <c r="L78" i="12"/>
  <c r="M78" i="12"/>
  <c r="N78" i="12"/>
  <c r="O78" i="12"/>
  <c r="P78" i="12"/>
  <c r="Q78" i="12"/>
  <c r="R78" i="12"/>
  <c r="S78" i="12"/>
  <c r="T78" i="12"/>
  <c r="U78" i="12"/>
  <c r="V78" i="12"/>
  <c r="W78" i="12"/>
  <c r="X78" i="12"/>
  <c r="Y78" i="12"/>
  <c r="Z78" i="12"/>
  <c r="AA78" i="12"/>
  <c r="AB78" i="12"/>
  <c r="AC78" i="12"/>
  <c r="AD78" i="12"/>
  <c r="AE78" i="12"/>
  <c r="AF78" i="12"/>
  <c r="AG78" i="12"/>
  <c r="E99" i="12"/>
  <c r="F99" i="12"/>
  <c r="G99" i="12"/>
  <c r="H99" i="12"/>
  <c r="I99" i="12"/>
  <c r="J99" i="12"/>
  <c r="K99" i="12"/>
  <c r="L99" i="12"/>
  <c r="M99" i="12"/>
  <c r="N99" i="12"/>
  <c r="O99" i="12"/>
  <c r="P99" i="12"/>
  <c r="Q99" i="12"/>
  <c r="R99" i="12"/>
  <c r="S99" i="12"/>
  <c r="T99" i="12"/>
  <c r="U99" i="12"/>
  <c r="V99" i="12"/>
  <c r="W99" i="12"/>
  <c r="X99" i="12"/>
  <c r="Y99" i="12"/>
  <c r="Z99" i="12"/>
  <c r="AA99" i="12"/>
  <c r="AB99" i="12"/>
  <c r="AC99" i="12"/>
  <c r="AD99" i="12"/>
  <c r="AE99" i="12"/>
  <c r="AF99" i="12"/>
  <c r="AG99" i="12"/>
  <c r="D100" i="12"/>
  <c r="E100" i="12"/>
  <c r="F100" i="12"/>
  <c r="G100" i="12"/>
  <c r="H100" i="12"/>
  <c r="I100" i="12"/>
  <c r="J100" i="12"/>
  <c r="K100" i="12"/>
  <c r="L100" i="12"/>
  <c r="M100" i="12"/>
  <c r="N100" i="12"/>
  <c r="O100" i="12"/>
  <c r="P100" i="12"/>
  <c r="Q100" i="12"/>
  <c r="R100" i="12"/>
  <c r="S100" i="12"/>
  <c r="T100" i="12"/>
  <c r="U100" i="12"/>
  <c r="V100" i="12"/>
  <c r="W100" i="12"/>
  <c r="X100" i="12"/>
  <c r="Y100" i="12"/>
  <c r="Z100" i="12"/>
  <c r="AA100" i="12"/>
  <c r="AB100" i="12"/>
  <c r="AC100" i="12"/>
  <c r="AD100" i="12"/>
  <c r="AE100" i="12"/>
  <c r="AF100" i="12"/>
  <c r="D101" i="12"/>
  <c r="E101" i="12"/>
  <c r="F101" i="12"/>
  <c r="G101" i="12"/>
  <c r="H101" i="12"/>
  <c r="I101" i="12"/>
  <c r="J101" i="12"/>
  <c r="K101" i="12"/>
  <c r="L101" i="12"/>
  <c r="M101" i="12"/>
  <c r="N101" i="12"/>
  <c r="O101" i="12"/>
  <c r="P101" i="12"/>
  <c r="Q101" i="12"/>
  <c r="R101" i="12"/>
  <c r="S101" i="12"/>
  <c r="T101" i="12"/>
  <c r="U101" i="12"/>
  <c r="V101" i="12"/>
  <c r="W101" i="12"/>
  <c r="X101" i="12"/>
  <c r="Y101" i="12"/>
  <c r="Z101" i="12"/>
  <c r="AA101" i="12"/>
  <c r="AB101" i="12"/>
  <c r="AC101" i="12"/>
  <c r="AD101" i="12"/>
  <c r="AE101" i="12"/>
  <c r="AF101" i="12"/>
  <c r="AG101" i="12"/>
  <c r="D102" i="12"/>
  <c r="E102" i="12"/>
  <c r="F102" i="12"/>
  <c r="G102" i="12"/>
  <c r="H102" i="12"/>
  <c r="I102" i="12"/>
  <c r="J102" i="12"/>
  <c r="K102" i="12"/>
  <c r="L102" i="12"/>
  <c r="M102" i="12"/>
  <c r="N102" i="12"/>
  <c r="O102" i="12"/>
  <c r="P102" i="12"/>
  <c r="Q102" i="12"/>
  <c r="R102" i="12"/>
  <c r="S102" i="12"/>
  <c r="T102" i="12"/>
  <c r="U102" i="12"/>
  <c r="V102" i="12"/>
  <c r="W102" i="12"/>
  <c r="X102" i="12"/>
  <c r="Y102" i="12"/>
  <c r="Z102" i="12"/>
  <c r="AA102" i="12"/>
  <c r="AB102" i="12"/>
  <c r="AC102" i="12"/>
  <c r="AD102" i="12"/>
  <c r="AE102" i="12"/>
  <c r="AF102" i="12"/>
  <c r="AG102" i="12"/>
</calcChain>
</file>

<file path=xl/comments1.xml><?xml version="1.0" encoding="utf-8"?>
<comments xmlns="http://schemas.openxmlformats.org/spreadsheetml/2006/main">
  <authors>
    <author>user</author>
  </authors>
  <commentList>
    <comment ref="G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다가구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다세대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연립주택</t>
        </r>
        <r>
          <rPr>
            <sz val="9"/>
            <color indexed="81"/>
            <rFont val="Tahoma"/>
            <family val="2"/>
          </rPr>
          <t xml:space="preserve">: 1,607 </t>
        </r>
        <r>
          <rPr>
            <sz val="9"/>
            <color indexed="81"/>
            <rFont val="돋움"/>
            <family val="3"/>
            <charset val="129"/>
          </rPr>
          <t>아파트</t>
        </r>
        <r>
          <rPr>
            <sz val="9"/>
            <color indexed="81"/>
            <rFont val="Tahoma"/>
            <family val="2"/>
          </rPr>
          <t>:1,695</t>
        </r>
      </text>
    </comment>
    <comment ref="G1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설치면적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별도제출</t>
        </r>
      </text>
    </comment>
    <comment ref="G1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시설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용량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내역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별도제출</t>
        </r>
      </text>
    </comment>
    <comment ref="G13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b/>
            <sz val="9"/>
            <color indexed="81"/>
            <rFont val="돋움"/>
            <family val="3"/>
            <charset val="129"/>
          </rPr>
          <t>설비내역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별도제시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<sst xmlns="http://schemas.openxmlformats.org/spreadsheetml/2006/main" count="528" uniqueCount="397">
  <si>
    <t>토지면적</t>
    <phoneticPr fontId="2" type="noConversion"/>
  </si>
  <si>
    <t>연면적</t>
    <phoneticPr fontId="2" type="noConversion"/>
  </si>
  <si>
    <t>용적률</t>
    <phoneticPr fontId="2" type="noConversion"/>
  </si>
  <si>
    <t>기금융자</t>
    <phoneticPr fontId="2" type="noConversion"/>
  </si>
  <si>
    <t>PF대출</t>
    <phoneticPr fontId="2" type="noConversion"/>
  </si>
  <si>
    <t>소요재원</t>
    <phoneticPr fontId="2" type="noConversion"/>
  </si>
  <si>
    <t>보증금</t>
    <phoneticPr fontId="2" type="noConversion"/>
  </si>
  <si>
    <t>토지임대료</t>
    <phoneticPr fontId="2" type="noConversion"/>
  </si>
  <si>
    <t>기초</t>
    <phoneticPr fontId="2" type="noConversion"/>
  </si>
  <si>
    <t>기말</t>
    <phoneticPr fontId="2" type="noConversion"/>
  </si>
  <si>
    <t>당기증가</t>
    <phoneticPr fontId="2" type="noConversion"/>
  </si>
  <si>
    <t>주택임대수익</t>
    <phoneticPr fontId="2" type="noConversion"/>
  </si>
  <si>
    <t>상가임대수익</t>
    <phoneticPr fontId="2" type="noConversion"/>
  </si>
  <si>
    <t>이자수익</t>
    <phoneticPr fontId="2" type="noConversion"/>
  </si>
  <si>
    <t>기금이자</t>
    <phoneticPr fontId="2" type="noConversion"/>
  </si>
  <si>
    <t>PF이자</t>
    <phoneticPr fontId="2" type="noConversion"/>
  </si>
  <si>
    <t>수선유지비</t>
    <phoneticPr fontId="2" type="noConversion"/>
  </si>
  <si>
    <t>보험료</t>
    <phoneticPr fontId="2" type="noConversion"/>
  </si>
  <si>
    <t>관리비</t>
    <phoneticPr fontId="2" type="noConversion"/>
  </si>
  <si>
    <t>인상기수</t>
    <phoneticPr fontId="2" type="noConversion"/>
  </si>
  <si>
    <t>수선비</t>
    <phoneticPr fontId="2" type="noConversion"/>
  </si>
  <si>
    <t>Inflation</t>
    <phoneticPr fontId="2" type="noConversion"/>
  </si>
  <si>
    <t>운영현금</t>
    <phoneticPr fontId="2" type="noConversion"/>
  </si>
  <si>
    <t>당기 CF</t>
    <phoneticPr fontId="2" type="noConversion"/>
  </si>
  <si>
    <t>누적 CF</t>
    <phoneticPr fontId="2" type="noConversion"/>
  </si>
  <si>
    <t>취득세</t>
    <phoneticPr fontId="2" type="noConversion"/>
  </si>
  <si>
    <t>자본항목</t>
    <phoneticPr fontId="2" type="noConversion"/>
  </si>
  <si>
    <t>운영항목</t>
    <phoneticPr fontId="2" type="noConversion"/>
  </si>
  <si>
    <t>사업자 IRR</t>
    <phoneticPr fontId="2" type="noConversion"/>
  </si>
  <si>
    <t>사업자 CF</t>
    <phoneticPr fontId="2" type="noConversion"/>
  </si>
  <si>
    <t>세대수</t>
    <phoneticPr fontId="2" type="noConversion"/>
  </si>
  <si>
    <t>규모</t>
    <phoneticPr fontId="2" type="noConversion"/>
  </si>
  <si>
    <t>운영기간</t>
    <phoneticPr fontId="2" type="noConversion"/>
  </si>
  <si>
    <t>전세시세</t>
    <phoneticPr fontId="2" type="noConversion"/>
  </si>
  <si>
    <t>보증금 비율</t>
    <phoneticPr fontId="2" type="noConversion"/>
  </si>
  <si>
    <t>최초보증금</t>
    <phoneticPr fontId="2" type="noConversion"/>
  </si>
  <si>
    <t>전월세 전환율</t>
    <phoneticPr fontId="2" type="noConversion"/>
  </si>
  <si>
    <t>적용 전세금</t>
    <phoneticPr fontId="2" type="noConversion"/>
  </si>
  <si>
    <t>최초 임대료</t>
    <phoneticPr fontId="2" type="noConversion"/>
  </si>
  <si>
    <t>공실률</t>
    <phoneticPr fontId="2" type="noConversion"/>
  </si>
  <si>
    <t>임대료</t>
    <phoneticPr fontId="2" type="noConversion"/>
  </si>
  <si>
    <t>■</t>
    <phoneticPr fontId="2" type="noConversion"/>
  </si>
  <si>
    <t>토지변수</t>
    <phoneticPr fontId="2" type="noConversion"/>
  </si>
  <si>
    <t>건설변수</t>
    <phoneticPr fontId="2" type="noConversion"/>
  </si>
  <si>
    <t>재원조달</t>
    <phoneticPr fontId="2" type="noConversion"/>
  </si>
  <si>
    <t>재산세</t>
  </si>
  <si>
    <t>적용전세</t>
    <phoneticPr fontId="2" type="noConversion"/>
  </si>
  <si>
    <t>과세표준</t>
  </si>
  <si>
    <t>초과</t>
  </si>
  <si>
    <t>이하</t>
  </si>
  <si>
    <t>누진세율</t>
  </si>
  <si>
    <t>누진공제</t>
  </si>
  <si>
    <t>세율차</t>
  </si>
  <si>
    <t>단계공제</t>
  </si>
  <si>
    <t>적용세율</t>
  </si>
  <si>
    <t>산출세액</t>
  </si>
  <si>
    <t>감면율</t>
  </si>
  <si>
    <t>■ 지역자원시설세 구간</t>
  </si>
  <si>
    <t>지역자원시설</t>
  </si>
  <si>
    <t>감면액</t>
  </si>
  <si>
    <t>납부세액</t>
  </si>
  <si>
    <t>시가표준액</t>
  </si>
  <si>
    <t>지하주차장비율</t>
  </si>
  <si>
    <t>기타비율</t>
  </si>
  <si>
    <t>주거연면적</t>
    <phoneticPr fontId="2" type="noConversion"/>
  </si>
  <si>
    <t>신축단가</t>
  </si>
  <si>
    <t>구조</t>
  </si>
  <si>
    <t>용도</t>
  </si>
  <si>
    <t>위치지수</t>
  </si>
  <si>
    <t>▶ 건물기준시가</t>
    <phoneticPr fontId="2" type="noConversion"/>
  </si>
  <si>
    <t>지하주차장</t>
    <phoneticPr fontId="2" type="noConversion"/>
  </si>
  <si>
    <t>도시지역분</t>
    <phoneticPr fontId="2" type="noConversion"/>
  </si>
  <si>
    <t>평</t>
    <phoneticPr fontId="2" type="noConversion"/>
  </si>
  <si>
    <t>평당</t>
    <phoneticPr fontId="2" type="noConversion"/>
  </si>
  <si>
    <t>호당</t>
    <phoneticPr fontId="2" type="noConversion"/>
  </si>
  <si>
    <t>자기부담</t>
    <phoneticPr fontId="2" type="noConversion"/>
  </si>
  <si>
    <t>외부조달</t>
    <phoneticPr fontId="2" type="noConversion"/>
  </si>
  <si>
    <t>융자액</t>
    <phoneticPr fontId="2" type="noConversion"/>
  </si>
  <si>
    <t>대출액</t>
    <phoneticPr fontId="2" type="noConversion"/>
  </si>
  <si>
    <t>평당</t>
    <phoneticPr fontId="2" type="noConversion"/>
  </si>
  <si>
    <t>자기자본</t>
    <phoneticPr fontId="2" type="noConversion"/>
  </si>
  <si>
    <t>건설투자</t>
    <phoneticPr fontId="2" type="noConversion"/>
  </si>
  <si>
    <t>투입</t>
    <phoneticPr fontId="2" type="noConversion"/>
  </si>
  <si>
    <t>총부채</t>
    <phoneticPr fontId="2" type="noConversion"/>
  </si>
  <si>
    <t>표준건축비</t>
    <phoneticPr fontId="2" type="noConversion"/>
  </si>
  <si>
    <t>국토부 고시</t>
    <phoneticPr fontId="2" type="noConversion"/>
  </si>
  <si>
    <t>㎡당</t>
    <phoneticPr fontId="2" type="noConversion"/>
  </si>
  <si>
    <t>관리경비</t>
    <phoneticPr fontId="2" type="noConversion"/>
  </si>
  <si>
    <t>사업개요</t>
    <phoneticPr fontId="2" type="noConversion"/>
  </si>
  <si>
    <t>매입가격</t>
    <phoneticPr fontId="2" type="noConversion"/>
  </si>
  <si>
    <t>감정평가액</t>
    <phoneticPr fontId="2" type="noConversion"/>
  </si>
  <si>
    <t>매입총액</t>
    <phoneticPr fontId="2" type="noConversion"/>
  </si>
  <si>
    <t>사업자부담액</t>
    <phoneticPr fontId="2" type="noConversion"/>
  </si>
  <si>
    <t>기본금액</t>
    <phoneticPr fontId="2" type="noConversion"/>
  </si>
  <si>
    <t>주택유형</t>
    <phoneticPr fontId="2" type="noConversion"/>
  </si>
  <si>
    <t>가산금액</t>
    <phoneticPr fontId="2" type="noConversion"/>
  </si>
  <si>
    <t>공모지침서 붙임3</t>
    <phoneticPr fontId="2" type="noConversion"/>
  </si>
  <si>
    <t>승강기</t>
    <phoneticPr fontId="2" type="noConversion"/>
  </si>
  <si>
    <t>기준건축비</t>
    <phoneticPr fontId="2" type="noConversion"/>
  </si>
  <si>
    <t>실투입비</t>
    <phoneticPr fontId="2" type="noConversion"/>
  </si>
  <si>
    <t>소화설비</t>
    <phoneticPr fontId="2" type="noConversion"/>
  </si>
  <si>
    <t>태양열</t>
    <phoneticPr fontId="2" type="noConversion"/>
  </si>
  <si>
    <t>가산금리</t>
    <phoneticPr fontId="2" type="noConversion"/>
  </si>
  <si>
    <t>보증수수료</t>
    <phoneticPr fontId="2" type="noConversion"/>
  </si>
  <si>
    <t>준공가치</t>
    <phoneticPr fontId="2" type="noConversion"/>
  </si>
  <si>
    <t>상가연면적</t>
    <phoneticPr fontId="2" type="noConversion"/>
  </si>
  <si>
    <t>준공가치</t>
    <phoneticPr fontId="2" type="noConversion"/>
  </si>
  <si>
    <t>기금융자</t>
    <phoneticPr fontId="2" type="noConversion"/>
  </si>
  <si>
    <t>PF대출</t>
    <phoneticPr fontId="2" type="noConversion"/>
  </si>
  <si>
    <t>대출금리</t>
    <phoneticPr fontId="2" type="noConversion"/>
  </si>
  <si>
    <t>융자금리</t>
    <phoneticPr fontId="2" type="noConversion"/>
  </si>
  <si>
    <t>주택변수</t>
    <phoneticPr fontId="2" type="noConversion"/>
  </si>
  <si>
    <t>상가변수</t>
    <phoneticPr fontId="2" type="noConversion"/>
  </si>
  <si>
    <t>-</t>
    <phoneticPr fontId="2" type="noConversion"/>
  </si>
  <si>
    <t>평가 시 조사</t>
    <phoneticPr fontId="2" type="noConversion"/>
  </si>
  <si>
    <t>임대료인상</t>
    <phoneticPr fontId="2" type="noConversion"/>
  </si>
  <si>
    <t>예치자금 금리</t>
    <phoneticPr fontId="2" type="noConversion"/>
  </si>
  <si>
    <t>Inflation</t>
    <phoneticPr fontId="2" type="noConversion"/>
  </si>
  <si>
    <t>임대료율</t>
    <phoneticPr fontId="2" type="noConversion"/>
  </si>
  <si>
    <t>임대료 인상</t>
    <phoneticPr fontId="2" type="noConversion"/>
  </si>
  <si>
    <t>▶ 재산세</t>
    <phoneticPr fontId="2" type="noConversion"/>
  </si>
  <si>
    <t>세율</t>
    <phoneticPr fontId="2" type="noConversion"/>
  </si>
  <si>
    <t>재산세</t>
    <phoneticPr fontId="2" type="noConversion"/>
  </si>
  <si>
    <t>시가표준</t>
    <phoneticPr fontId="2" type="noConversion"/>
  </si>
  <si>
    <t>주택재산세</t>
    <phoneticPr fontId="2" type="noConversion"/>
  </si>
  <si>
    <t>건물재산세</t>
    <phoneticPr fontId="2" type="noConversion"/>
  </si>
  <si>
    <t>보증금 반환 준비금</t>
    <phoneticPr fontId="2" type="noConversion"/>
  </si>
  <si>
    <t>영업현금흐름-In</t>
    <phoneticPr fontId="2" type="noConversion"/>
  </si>
  <si>
    <t>영업현금흐름-Out</t>
    <phoneticPr fontId="2" type="noConversion"/>
  </si>
  <si>
    <t>상환가능현금</t>
    <phoneticPr fontId="2" type="noConversion"/>
  </si>
  <si>
    <t>PF상환</t>
    <phoneticPr fontId="2" type="noConversion"/>
  </si>
  <si>
    <t>기금상환</t>
    <phoneticPr fontId="2" type="noConversion"/>
  </si>
  <si>
    <t>보증금 상환</t>
    <phoneticPr fontId="2" type="noConversion"/>
  </si>
  <si>
    <t>당기감소</t>
    <phoneticPr fontId="2" type="noConversion"/>
  </si>
  <si>
    <t>청산가치</t>
    <phoneticPr fontId="2" type="noConversion"/>
  </si>
  <si>
    <t>채무상환</t>
    <phoneticPr fontId="2" type="noConversion"/>
  </si>
  <si>
    <t>보증금 수입</t>
    <phoneticPr fontId="2" type="noConversion"/>
  </si>
  <si>
    <t>건축물 매각</t>
    <phoneticPr fontId="2" type="noConversion"/>
  </si>
  <si>
    <t>건설기간 임대료</t>
    <phoneticPr fontId="2" type="noConversion"/>
  </si>
  <si>
    <t>금액 직접입력</t>
    <phoneticPr fontId="2" type="noConversion"/>
  </si>
  <si>
    <t>금액 직접입력</t>
    <phoneticPr fontId="2" type="noConversion"/>
  </si>
  <si>
    <t>조달-상환</t>
    <phoneticPr fontId="2" type="noConversion"/>
  </si>
  <si>
    <t>사업자 1차 이체</t>
    <phoneticPr fontId="2" type="noConversion"/>
  </si>
  <si>
    <t>사업자 2차 이체</t>
    <phoneticPr fontId="2" type="noConversion"/>
  </si>
  <si>
    <t>공급</t>
    <phoneticPr fontId="2" type="noConversion"/>
  </si>
  <si>
    <t>아 파 트</t>
  </si>
  <si>
    <t>5층 이하</t>
  </si>
  <si>
    <t>10층 이하</t>
  </si>
  <si>
    <t>20층 이하</t>
  </si>
  <si>
    <t>21층 이상</t>
  </si>
  <si>
    <t>다가구주택</t>
    <phoneticPr fontId="2" type="noConversion"/>
  </si>
  <si>
    <t>주거연면적</t>
    <phoneticPr fontId="2" type="noConversion"/>
  </si>
  <si>
    <t>연립주택</t>
    <phoneticPr fontId="2" type="noConversion"/>
  </si>
  <si>
    <t>다세대주택</t>
    <phoneticPr fontId="2" type="noConversion"/>
  </si>
  <si>
    <t>대지지분</t>
    <phoneticPr fontId="2" type="noConversion"/>
  </si>
  <si>
    <t>토지단가</t>
    <phoneticPr fontId="2" type="noConversion"/>
  </si>
  <si>
    <t>건물 기본단가</t>
    <phoneticPr fontId="2" type="noConversion"/>
  </si>
  <si>
    <t>지하 기본단가</t>
    <phoneticPr fontId="2" type="noConversion"/>
  </si>
  <si>
    <t>융자실행액</t>
    <phoneticPr fontId="2" type="noConversion"/>
  </si>
  <si>
    <t>시설구분</t>
    <phoneticPr fontId="2" type="noConversion"/>
  </si>
  <si>
    <t>시설구분</t>
    <phoneticPr fontId="2" type="noConversion"/>
  </si>
  <si>
    <t>주거연면적</t>
    <phoneticPr fontId="2" type="noConversion"/>
  </si>
  <si>
    <t>주거전용면적</t>
    <phoneticPr fontId="2" type="noConversion"/>
  </si>
  <si>
    <t>주거기타면적</t>
    <phoneticPr fontId="2" type="noConversion"/>
  </si>
  <si>
    <t>주거전용단가</t>
    <phoneticPr fontId="2" type="noConversion"/>
  </si>
  <si>
    <t>주거기타단가</t>
    <phoneticPr fontId="2" type="noConversion"/>
  </si>
  <si>
    <t>방공제</t>
    <phoneticPr fontId="2" type="noConversion"/>
  </si>
  <si>
    <t>방수</t>
    <phoneticPr fontId="2" type="noConversion"/>
  </si>
  <si>
    <t>융자한도</t>
    <phoneticPr fontId="2" type="noConversion"/>
  </si>
  <si>
    <t>순담보인정액</t>
    <phoneticPr fontId="2" type="noConversion"/>
  </si>
  <si>
    <t>순담보가격</t>
    <phoneticPr fontId="2" type="noConversion"/>
  </si>
  <si>
    <t>융자한도</t>
    <phoneticPr fontId="2" type="noConversion"/>
  </si>
  <si>
    <t>공급세대</t>
    <phoneticPr fontId="2" type="noConversion"/>
  </si>
  <si>
    <t>공급가구</t>
    <phoneticPr fontId="2" type="noConversion"/>
  </si>
  <si>
    <t>세대당 융자단가</t>
    <phoneticPr fontId="2" type="noConversion"/>
  </si>
  <si>
    <t>호당 융자단가</t>
    <phoneticPr fontId="2" type="noConversion"/>
  </si>
  <si>
    <t>융자실행액</t>
    <phoneticPr fontId="2" type="noConversion"/>
  </si>
  <si>
    <t>■</t>
    <phoneticPr fontId="2" type="noConversion"/>
  </si>
  <si>
    <t>토지면적</t>
    <phoneticPr fontId="2" type="noConversion"/>
  </si>
  <si>
    <t>연면적</t>
    <phoneticPr fontId="2" type="noConversion"/>
  </si>
  <si>
    <t>용적률</t>
    <phoneticPr fontId="2" type="noConversion"/>
  </si>
  <si>
    <t>■ 건설변수</t>
    <phoneticPr fontId="2" type="noConversion"/>
  </si>
  <si>
    <t>법적용적률</t>
    <phoneticPr fontId="2" type="noConversion"/>
  </si>
  <si>
    <t>재원조달</t>
    <phoneticPr fontId="2" type="noConversion"/>
  </si>
  <si>
    <t>■ 주택변수</t>
    <phoneticPr fontId="2" type="noConversion"/>
  </si>
  <si>
    <t>←조달계획제출 필요</t>
    <phoneticPr fontId="2" type="noConversion"/>
  </si>
  <si>
    <t>보증금 비율</t>
    <phoneticPr fontId="2" type="noConversion"/>
  </si>
  <si>
    <t>←조정가능</t>
    <phoneticPr fontId="2" type="noConversion"/>
  </si>
  <si>
    <t>전월세 전환율</t>
    <phoneticPr fontId="2" type="noConversion"/>
  </si>
  <si>
    <t>←탁감 시 조사 된 내용</t>
    <phoneticPr fontId="2" type="noConversion"/>
  </si>
  <si>
    <t>■ 상가변수</t>
    <phoneticPr fontId="2" type="noConversion"/>
  </si>
  <si>
    <t>←2년마다</t>
    <phoneticPr fontId="2" type="noConversion"/>
  </si>
  <si>
    <t>■ 시세</t>
    <phoneticPr fontId="2" type="noConversion"/>
  </si>
  <si>
    <t>주택 주변대비 시세</t>
    <phoneticPr fontId="2" type="noConversion"/>
  </si>
  <si>
    <t>상가 주변대비 시세</t>
    <phoneticPr fontId="2" type="noConversion"/>
  </si>
  <si>
    <t>■ 수익률</t>
    <phoneticPr fontId="2" type="noConversion"/>
  </si>
  <si>
    <t>사업자 IRR</t>
    <phoneticPr fontId="2" type="noConversion"/>
  </si>
  <si>
    <t>■ 비용의 단위는 "천원" 입니다.</t>
    <phoneticPr fontId="2" type="noConversion"/>
  </si>
  <si>
    <t>▶ 개요</t>
    <phoneticPr fontId="2" type="noConversion"/>
  </si>
  <si>
    <t>▶ 토지공시지가</t>
    <phoneticPr fontId="2" type="noConversion"/>
  </si>
  <si>
    <t>▶ 건물기준시가</t>
    <phoneticPr fontId="2" type="noConversion"/>
  </si>
  <si>
    <t>▶ 가격정보</t>
    <phoneticPr fontId="2" type="noConversion"/>
  </si>
  <si>
    <t>▶ 재산세</t>
    <phoneticPr fontId="2" type="noConversion"/>
  </si>
  <si>
    <t>▶ 재산세 도시지역분</t>
    <phoneticPr fontId="2" type="noConversion"/>
  </si>
  <si>
    <t>▶ 지방교육세</t>
    <phoneticPr fontId="2" type="noConversion"/>
  </si>
  <si>
    <t>▶ 지역자원시설세</t>
    <phoneticPr fontId="2" type="noConversion"/>
  </si>
  <si>
    <t>▶ 납부세액</t>
    <phoneticPr fontId="2" type="noConversion"/>
  </si>
  <si>
    <t>■ 재산세 세율적용</t>
    <phoneticPr fontId="2" type="noConversion"/>
  </si>
  <si>
    <t>유형</t>
    <phoneticPr fontId="2" type="noConversion"/>
  </si>
  <si>
    <t>동호</t>
    <phoneticPr fontId="2" type="noConversion"/>
  </si>
  <si>
    <t>동호</t>
    <phoneticPr fontId="2" type="noConversion"/>
  </si>
  <si>
    <t>호수</t>
    <phoneticPr fontId="2" type="noConversion"/>
  </si>
  <si>
    <t>호수</t>
    <phoneticPr fontId="2" type="noConversion"/>
  </si>
  <si>
    <t>전용</t>
    <phoneticPr fontId="2" type="noConversion"/>
  </si>
  <si>
    <t>대지지분</t>
    <phoneticPr fontId="2" type="noConversion"/>
  </si>
  <si>
    <t>㎡당</t>
    <phoneticPr fontId="2" type="noConversion"/>
  </si>
  <si>
    <t>호당</t>
    <phoneticPr fontId="2" type="noConversion"/>
  </si>
  <si>
    <t>기준가격</t>
    <phoneticPr fontId="2" type="noConversion"/>
  </si>
  <si>
    <t>전세시세</t>
    <phoneticPr fontId="2" type="noConversion"/>
  </si>
  <si>
    <t>시세의 80%</t>
    <phoneticPr fontId="2" type="noConversion"/>
  </si>
  <si>
    <t>최초보증금</t>
    <phoneticPr fontId="2" type="noConversion"/>
  </si>
  <si>
    <t>최초보증금</t>
    <phoneticPr fontId="2" type="noConversion"/>
  </si>
  <si>
    <t>최초임대료</t>
    <phoneticPr fontId="2" type="noConversion"/>
  </si>
  <si>
    <t>최초임대료</t>
    <phoneticPr fontId="2" type="noConversion"/>
  </si>
  <si>
    <t>매매시세</t>
    <phoneticPr fontId="2" type="noConversion"/>
  </si>
  <si>
    <t>시세반영율</t>
    <phoneticPr fontId="2" type="noConversion"/>
  </si>
  <si>
    <t>공정가액비율</t>
    <phoneticPr fontId="2" type="noConversion"/>
  </si>
  <si>
    <t>과세표준</t>
    <phoneticPr fontId="2" type="noConversion"/>
  </si>
  <si>
    <t>적용세율</t>
    <phoneticPr fontId="2" type="noConversion"/>
  </si>
  <si>
    <t>누진공제</t>
    <phoneticPr fontId="2" type="noConversion"/>
  </si>
  <si>
    <t>산출세액</t>
    <phoneticPr fontId="2" type="noConversion"/>
  </si>
  <si>
    <t>감면율</t>
    <phoneticPr fontId="2" type="noConversion"/>
  </si>
  <si>
    <t>감면액</t>
    <phoneticPr fontId="2" type="noConversion"/>
  </si>
  <si>
    <t>납부세액</t>
    <phoneticPr fontId="2" type="noConversion"/>
  </si>
  <si>
    <t>재산세</t>
    <phoneticPr fontId="2" type="noConversion"/>
  </si>
  <si>
    <t>최저납부</t>
    <phoneticPr fontId="2" type="noConversion"/>
  </si>
  <si>
    <t>도시지역분</t>
    <phoneticPr fontId="2" type="noConversion"/>
  </si>
  <si>
    <t>지방교육세</t>
    <phoneticPr fontId="2" type="noConversion"/>
  </si>
  <si>
    <t>지역자원시설세</t>
    <phoneticPr fontId="2" type="noConversion"/>
  </si>
  <si>
    <t>감면 후</t>
    <phoneticPr fontId="2" type="noConversion"/>
  </si>
  <si>
    <t>감면 전</t>
    <phoneticPr fontId="2" type="noConversion"/>
  </si>
  <si>
    <t>토지분</t>
    <phoneticPr fontId="2" type="noConversion"/>
  </si>
  <si>
    <t>건물분</t>
    <phoneticPr fontId="2" type="noConversion"/>
  </si>
  <si>
    <t>합계</t>
    <phoneticPr fontId="2" type="noConversion"/>
  </si>
  <si>
    <t>31조</t>
    <phoneticPr fontId="2" type="noConversion"/>
  </si>
  <si>
    <t>공공 30년 이상</t>
    <phoneticPr fontId="2" type="noConversion"/>
  </si>
  <si>
    <t>2세대 이상</t>
    <phoneticPr fontId="2" type="noConversion"/>
  </si>
  <si>
    <t>▶ 개요</t>
    <phoneticPr fontId="2" type="noConversion"/>
  </si>
  <si>
    <t>▶ 토지공시지가</t>
    <phoneticPr fontId="2" type="noConversion"/>
  </si>
  <si>
    <t>유형</t>
    <phoneticPr fontId="2" type="noConversion"/>
  </si>
  <si>
    <t>전용</t>
    <phoneticPr fontId="2" type="noConversion"/>
  </si>
  <si>
    <t>기준가격</t>
    <phoneticPr fontId="2" type="noConversion"/>
  </si>
  <si>
    <t>전세시세</t>
    <phoneticPr fontId="2" type="noConversion"/>
  </si>
  <si>
    <t>매매시세</t>
    <phoneticPr fontId="2" type="noConversion"/>
  </si>
  <si>
    <t>공정가액비율</t>
    <phoneticPr fontId="2" type="noConversion"/>
  </si>
  <si>
    <t>■ 지특법 31조의 3(공동주택 신축+매입, 오피스텔 매입)</t>
    <phoneticPr fontId="2" type="noConversion"/>
  </si>
  <si>
    <t>합계</t>
    <phoneticPr fontId="2" type="noConversion"/>
  </si>
  <si>
    <t>8년이상, 2세대 이상</t>
    <phoneticPr fontId="2" type="noConversion"/>
  </si>
  <si>
    <t>■ 토지공시지가</t>
    <phoneticPr fontId="2" type="noConversion"/>
  </si>
  <si>
    <t>주거시세지수</t>
    <phoneticPr fontId="2" type="noConversion"/>
  </si>
  <si>
    <t>↑토지이용규정보서비스나 토지대장 참고하여 작성, 대표지번공시지가적용</t>
    <phoneticPr fontId="2" type="noConversion"/>
  </si>
  <si>
    <t>■ 지특법 31조의 4(공동주택 신축+매입, 오피스텔 신축+매입)</t>
    <phoneticPr fontId="2" type="noConversion"/>
  </si>
  <si>
    <t>주거임대단가</t>
    <phoneticPr fontId="2" type="noConversion"/>
  </si>
  <si>
    <t>도시지역분</t>
    <phoneticPr fontId="2" type="noConversion"/>
  </si>
  <si>
    <t>비고</t>
    <phoneticPr fontId="2" type="noConversion"/>
  </si>
  <si>
    <t>금액</t>
    <phoneticPr fontId="2" type="noConversion"/>
  </si>
  <si>
    <t>상가임대단가</t>
    <phoneticPr fontId="2" type="noConversion"/>
  </si>
  <si>
    <t>공공 50% 초과출자 리츠</t>
    <phoneticPr fontId="2" type="noConversion"/>
  </si>
  <si>
    <t>↑임대료탁감 금액 입력</t>
    <phoneticPr fontId="2" type="noConversion"/>
  </si>
  <si>
    <t>■ 건물위치지수</t>
    <phoneticPr fontId="2" type="noConversion"/>
  </si>
  <si>
    <t>지수</t>
    <phoneticPr fontId="2" type="noConversion"/>
  </si>
  <si>
    <t>법정</t>
    <phoneticPr fontId="2" type="noConversion"/>
  </si>
  <si>
    <t>■ 사업자는 건축예정인 시설에 해당하는 행에서 노란색 셀에 입력하세요.</t>
    <phoneticPr fontId="2" type="noConversion"/>
  </si>
  <si>
    <t>■ 아파트, 연립주택, 다세대주택, 다가구 주택을 구분하여 한 종류만 기입</t>
    <phoneticPr fontId="2" type="noConversion"/>
  </si>
  <si>
    <t>■ 아파트, 연립주택, 다세대주택 공급유형(다가구경우 해당없음)</t>
    <phoneticPr fontId="2" type="noConversion"/>
  </si>
  <si>
    <t>전용면적</t>
    <phoneticPr fontId="2" type="noConversion"/>
  </si>
  <si>
    <t>45m2이하 세대수</t>
    <phoneticPr fontId="2" type="noConversion"/>
  </si>
  <si>
    <t>45m2초과60m2이하</t>
    <phoneticPr fontId="2" type="noConversion"/>
  </si>
  <si>
    <t>60m2초과85m2이하</t>
    <phoneticPr fontId="2" type="noConversion"/>
  </si>
  <si>
    <t>합계</t>
    <phoneticPr fontId="2" type="noConversion"/>
  </si>
  <si>
    <t>←FALSE일 경우 위의 공급세대수와 전용면적 세대수 합을 체크!</t>
    <phoneticPr fontId="2" type="noConversion"/>
  </si>
  <si>
    <t>보증금비율10%</t>
    <phoneticPr fontId="2" type="noConversion"/>
  </si>
  <si>
    <t>↑1층의 상가일시, 산식에 마지막 숫자가 1.3 인것을 확인!</t>
    <phoneticPr fontId="2" type="noConversion"/>
  </si>
  <si>
    <t>ex)27억</t>
    <phoneticPr fontId="2" type="noConversion"/>
  </si>
  <si>
    <t xml:space="preserve">                 보증금 비율 낮추기</t>
    <phoneticPr fontId="2" type="noConversion"/>
  </si>
  <si>
    <t>■ 주거 임대료탁감</t>
    <phoneticPr fontId="2" type="noConversion"/>
  </si>
  <si>
    <t>■ 상가 임대료탁감</t>
    <phoneticPr fontId="2" type="noConversion"/>
  </si>
  <si>
    <t>▶ 가격정보(임대료를 받지않는 시설의 경우 전세시세에 "1"을 입력</t>
    <phoneticPr fontId="2" type="noConversion"/>
  </si>
  <si>
    <t>■ 지하주차장 (지상-필로티 포함-주차장은 제외하고 지하에 조성하는 경우에만 기재 : 내용 미기입시에도 반드시 행은 그대로 두어야 함)</t>
    <phoneticPr fontId="2" type="noConversion"/>
  </si>
  <si>
    <t>유형</t>
    <phoneticPr fontId="2" type="noConversion"/>
  </si>
  <si>
    <t>동호</t>
    <phoneticPr fontId="2" type="noConversion"/>
  </si>
  <si>
    <t>호수</t>
    <phoneticPr fontId="2" type="noConversion"/>
  </si>
  <si>
    <t>전용</t>
    <phoneticPr fontId="2" type="noConversion"/>
  </si>
  <si>
    <t>공급</t>
    <phoneticPr fontId="2" type="noConversion"/>
  </si>
  <si>
    <t>B1F(주차장)</t>
    <phoneticPr fontId="2" type="noConversion"/>
  </si>
  <si>
    <t>B2F(주차장)</t>
    <phoneticPr fontId="2" type="noConversion"/>
  </si>
  <si>
    <t>합계</t>
    <phoneticPr fontId="2" type="noConversion"/>
  </si>
  <si>
    <t>* 지하상가 및 지하주차장이 설치되는 경우에 연면적 산정에는 포함, 용적률 산정에서는 제외</t>
    <phoneticPr fontId="2" type="noConversion"/>
  </si>
  <si>
    <t>&lt;각주&gt;</t>
    <phoneticPr fontId="2" type="noConversion"/>
  </si>
  <si>
    <t>서식➈-2 (공모지침서 41쪽과 같은 양식)</t>
    <phoneticPr fontId="2" type="noConversion"/>
  </si>
  <si>
    <t>건축사업비 세부산출내역</t>
  </si>
  <si>
    <t>(단위 : 천원)</t>
    <phoneticPr fontId="2" type="noConversion"/>
  </si>
  <si>
    <t>구 분</t>
  </si>
  <si>
    <t>비 고</t>
  </si>
  <si>
    <t>직접공사비</t>
  </si>
  <si>
    <t>⋮</t>
  </si>
  <si>
    <t>소계</t>
  </si>
  <si>
    <t>설계비</t>
  </si>
  <si>
    <t>감리비</t>
  </si>
  <si>
    <t>부대비용</t>
  </si>
  <si>
    <t>제세공과금</t>
  </si>
  <si>
    <r>
      <t>보존등기</t>
    </r>
    <r>
      <rPr>
        <sz val="11"/>
        <color rgb="FF000000"/>
        <rFont val="휴먼명조"/>
        <family val="3"/>
        <charset val="129"/>
      </rPr>
      <t xml:space="preserve">, </t>
    </r>
    <r>
      <rPr>
        <sz val="11"/>
        <color rgb="FF000000"/>
        <rFont val="맑은 고딕"/>
        <family val="3"/>
        <charset val="129"/>
        <scheme val="minor"/>
      </rPr>
      <t>부가세</t>
    </r>
    <r>
      <rPr>
        <sz val="11"/>
        <color rgb="FF000000"/>
        <rFont val="휴먼명조"/>
        <family val="3"/>
        <charset val="129"/>
      </rPr>
      <t xml:space="preserve">, </t>
    </r>
    <r>
      <rPr>
        <sz val="11"/>
        <color rgb="FF000000"/>
        <rFont val="맑은 고딕"/>
        <family val="3"/>
        <charset val="129"/>
        <scheme val="minor"/>
      </rPr>
      <t>부담금 등</t>
    </r>
  </si>
  <si>
    <t>건축사업비 합계</t>
  </si>
  <si>
    <t>* 건축사업비 제안서 양식을 기초로 하되 작성편의 증진을 위해 일부 항목 추가 (일반관리비는 직접공사비에서 부대비용으로 이동)</t>
    <phoneticPr fontId="2" type="noConversion"/>
  </si>
  <si>
    <t>아래 연면적은 사업자작성1에서 인용, 직접공사비는 다세대 기준 적용 (직접공사비, 철거비, 설계비 등 수치는 모두 예시로 사업별 상황에 맞추어 수정작성 요망)</t>
    <phoneticPr fontId="2" type="noConversion"/>
  </si>
  <si>
    <t xml:space="preserve">■ 사업자는 노란색 칸의 내용만 작성해주시면 됩니다. 
    흰색 칸은 수치가 자동산출되므로 임의로 숫자를 기입하시면 안됩니다. </t>
    <phoneticPr fontId="2" type="noConversion"/>
  </si>
  <si>
    <t xml:space="preserve">■ 사업자는 노란색 칸의 내용만 작성해주시면 됩니다. 
    흰색 칸은 수치가 자동산출되므로 임의로 숫자를 기입하시면 안됩니다. </t>
    <phoneticPr fontId="2" type="noConversion"/>
  </si>
  <si>
    <t>■ 비용의 단위는 "천원" 입니다.</t>
    <phoneticPr fontId="2" type="noConversion"/>
  </si>
  <si>
    <t>■ 상가(ex. 상가시설이 1층만 계획될 시 2층이상부터의 내용은 호수, 전용, 공급에 "0" 기입 : 내용 삭제시 반드시 행은 그대로 두어야 함)</t>
    <phoneticPr fontId="2" type="noConversion"/>
  </si>
  <si>
    <t xml:space="preserve"> </t>
    <phoneticPr fontId="2" type="noConversion"/>
  </si>
  <si>
    <t>산출근거(천원)</t>
  </si>
  <si>
    <r>
      <t>금 액</t>
    </r>
    <r>
      <rPr>
        <b/>
        <sz val="11"/>
        <color rgb="FF000000"/>
        <rFont val="휴먼명조"/>
        <family val="3"/>
        <charset val="129"/>
      </rPr>
      <t>(</t>
    </r>
    <r>
      <rPr>
        <b/>
        <sz val="11"/>
        <color rgb="FF000000"/>
        <rFont val="맑은 고딕"/>
        <family val="3"/>
        <charset val="129"/>
        <scheme val="minor"/>
      </rPr>
      <t>천원</t>
    </r>
    <r>
      <rPr>
        <b/>
        <sz val="11"/>
        <color rgb="FF000000"/>
        <rFont val="휴먼명조"/>
        <family val="3"/>
        <charset val="129"/>
      </rPr>
      <t>)</t>
    </r>
  </si>
  <si>
    <t>직접
공사비</t>
  </si>
  <si>
    <t>냉방시설</t>
  </si>
  <si>
    <t>천정형에어컨</t>
  </si>
  <si>
    <t>간접
공사비</t>
  </si>
  <si>
    <t xml:space="preserve">*위 연면적 계산식 값은 전체공급면적에서 지하(상가,주차장)공급면적이 더해진 수치입니다. </t>
    <phoneticPr fontId="2" type="noConversion"/>
  </si>
  <si>
    <t>← 오류시 :  주택 및 상가 임대료 인상률 조정(한도 5%)</t>
    <phoneticPr fontId="2" type="noConversion"/>
  </si>
  <si>
    <t>면적별 융자한도액</t>
    <phoneticPr fontId="2" type="noConversion"/>
  </si>
  <si>
    <t>계</t>
    <phoneticPr fontId="2" type="noConversion"/>
  </si>
  <si>
    <t>CD금리</t>
    <phoneticPr fontId="2" type="noConversion"/>
  </si>
  <si>
    <t>적용보증금 10%</t>
    <phoneticPr fontId="2" type="noConversion"/>
  </si>
  <si>
    <t>보증수수료</t>
    <phoneticPr fontId="2" type="noConversion"/>
  </si>
  <si>
    <t>■ 커뮤니티시설은 아래의 개요에 입력하지 않기</t>
    <phoneticPr fontId="2" type="noConversion"/>
  </si>
  <si>
    <t>■ 커뮤니티 전용면적 합</t>
    <phoneticPr fontId="2" type="noConversion"/>
  </si>
  <si>
    <t>면적</t>
    <phoneticPr fontId="2" type="noConversion"/>
  </si>
  <si>
    <t>↑커뮤니티 전용면적 합 입력</t>
    <phoneticPr fontId="2" type="noConversion"/>
  </si>
  <si>
    <t>호수공급</t>
    <phoneticPr fontId="2" type="noConversion"/>
  </si>
  <si>
    <t>커뮤니티공급</t>
    <phoneticPr fontId="2" type="noConversion"/>
  </si>
  <si>
    <t>서울투자운용㈜</t>
    <phoneticPr fontId="2" type="noConversion"/>
  </si>
  <si>
    <t>A-2R</t>
    <phoneticPr fontId="2" type="noConversion"/>
  </si>
  <si>
    <t>B-1R</t>
    <phoneticPr fontId="2" type="noConversion"/>
  </si>
  <si>
    <t>C-3R</t>
    <phoneticPr fontId="2" type="noConversion"/>
  </si>
  <si>
    <t>D-3R</t>
    <phoneticPr fontId="2" type="noConversion"/>
  </si>
  <si>
    <t>ex)2백5십만원</t>
    <phoneticPr fontId="2" type="noConversion"/>
  </si>
  <si>
    <t>B1F</t>
    <phoneticPr fontId="2" type="noConversion"/>
  </si>
  <si>
    <t>B101</t>
    <phoneticPr fontId="2" type="noConversion"/>
  </si>
  <si>
    <t>1F</t>
    <phoneticPr fontId="2" type="noConversion"/>
  </si>
  <si>
    <r>
      <t>1,250*2,433 m</t>
    </r>
    <r>
      <rPr>
        <sz val="11"/>
        <color rgb="FF000000"/>
        <rFont val="맑은 고딕"/>
        <family val="3"/>
        <charset val="129"/>
      </rPr>
      <t>²</t>
    </r>
    <phoneticPr fontId="2" type="noConversion"/>
  </si>
  <si>
    <r>
      <t>재료비</t>
    </r>
    <r>
      <rPr>
        <sz val="11"/>
        <color rgb="FF000000"/>
        <rFont val="휴먼명조"/>
        <family val="3"/>
        <charset val="129"/>
      </rPr>
      <t>,</t>
    </r>
    <r>
      <rPr>
        <sz val="11"/>
        <color rgb="FF000000"/>
        <rFont val="맑은 고딕"/>
        <family val="3"/>
        <charset val="129"/>
        <scheme val="minor"/>
      </rPr>
      <t>노무비</t>
    </r>
    <r>
      <rPr>
        <sz val="11"/>
        <color rgb="FF000000"/>
        <rFont val="휴먼명조"/>
        <family val="3"/>
        <charset val="129"/>
      </rPr>
      <t>,</t>
    </r>
    <r>
      <rPr>
        <sz val="11"/>
        <color rgb="FF000000"/>
        <rFont val="맑은 고딕"/>
        <family val="3"/>
        <charset val="129"/>
        <scheme val="minor"/>
      </rPr>
      <t>직접경비(연면적기준)</t>
    </r>
    <phoneticPr fontId="2" type="noConversion"/>
  </si>
  <si>
    <t>철거/토목공사비</t>
    <phoneticPr fontId="2" type="noConversion"/>
  </si>
  <si>
    <t>기존건물철거비/지하토목공사비</t>
    <phoneticPr fontId="2" type="noConversion"/>
  </si>
  <si>
    <t>인입비</t>
    <phoneticPr fontId="2" type="noConversion"/>
  </si>
  <si>
    <t>30*2,433 m²</t>
    <phoneticPr fontId="2" type="noConversion"/>
  </si>
  <si>
    <t xml:space="preserve">도시가스, 전기, 수도 등 </t>
    <phoneticPr fontId="2" type="noConversion"/>
  </si>
  <si>
    <t>태양열</t>
    <phoneticPr fontId="2" type="noConversion"/>
  </si>
  <si>
    <t>제곱미터당 102천원</t>
    <phoneticPr fontId="2" type="noConversion"/>
  </si>
  <si>
    <t>승강기</t>
    <phoneticPr fontId="2" type="noConversion"/>
  </si>
  <si>
    <t>1대</t>
    <phoneticPr fontId="2" type="noConversion"/>
  </si>
  <si>
    <t>금액직접 입력</t>
    <phoneticPr fontId="2" type="noConversion"/>
  </si>
  <si>
    <t>소화설비</t>
    <phoneticPr fontId="2" type="noConversion"/>
  </si>
  <si>
    <t>기계식주차</t>
    <phoneticPr fontId="2" type="noConversion"/>
  </si>
  <si>
    <t>2,000*41</t>
    <phoneticPr fontId="2" type="noConversion"/>
  </si>
  <si>
    <t>기타</t>
  </si>
  <si>
    <t>직접공사비*3%</t>
    <phoneticPr fontId="2" type="noConversion"/>
  </si>
  <si>
    <r>
      <t>법정경비</t>
    </r>
    <r>
      <rPr>
        <sz val="11"/>
        <color rgb="FF000000"/>
        <rFont val="맑은 고딕"/>
        <family val="3"/>
        <charset val="129"/>
        <scheme val="minor"/>
      </rPr>
      <t xml:space="preserve"> 등</t>
    </r>
    <phoneticPr fontId="2" type="noConversion"/>
  </si>
  <si>
    <r>
      <t xml:space="preserve">연면적 </t>
    </r>
    <r>
      <rPr>
        <sz val="11"/>
        <color rgb="FF000000"/>
        <rFont val="휴먼명조"/>
        <family val="3"/>
        <charset val="129"/>
      </rPr>
      <t>3.3</t>
    </r>
    <r>
      <rPr>
        <sz val="11"/>
        <color rgb="FF000000"/>
        <rFont val="맑은 고딕"/>
        <family val="3"/>
        <charset val="129"/>
        <scheme val="minor"/>
      </rPr>
      <t xml:space="preserve">㎡당 </t>
    </r>
    <r>
      <rPr>
        <sz val="11"/>
        <color rgb="FF000000"/>
        <rFont val="휴먼명조"/>
        <family val="3"/>
        <charset val="129"/>
      </rPr>
      <t>(5,416)</t>
    </r>
    <r>
      <rPr>
        <sz val="11"/>
        <color rgb="FF000000"/>
        <rFont val="맑은 고딕"/>
        <family val="3"/>
        <charset val="129"/>
        <scheme val="minor"/>
      </rPr>
      <t>천원</t>
    </r>
    <phoneticPr fontId="2" type="noConversion"/>
  </si>
  <si>
    <r>
      <t>40*2,433 m</t>
    </r>
    <r>
      <rPr>
        <sz val="11"/>
        <color rgb="FF000000"/>
        <rFont val="맑은 고딕"/>
        <family val="3"/>
        <charset val="129"/>
      </rPr>
      <t>²</t>
    </r>
    <phoneticPr fontId="2" type="noConversion"/>
  </si>
  <si>
    <r>
      <t>설계비</t>
    </r>
    <r>
      <rPr>
        <sz val="11"/>
        <color rgb="FF000000"/>
        <rFont val="휴먼명조"/>
        <family val="3"/>
        <charset val="129"/>
      </rPr>
      <t>,</t>
    </r>
    <r>
      <rPr>
        <sz val="11"/>
        <color rgb="FF000000"/>
        <rFont val="맑은 고딕"/>
        <family val="3"/>
        <charset val="129"/>
        <scheme val="minor"/>
      </rPr>
      <t>지질조사비</t>
    </r>
    <r>
      <rPr>
        <sz val="11"/>
        <color rgb="FF000000"/>
        <rFont val="휴먼명조"/>
        <family val="3"/>
        <charset val="129"/>
      </rPr>
      <t>,</t>
    </r>
    <r>
      <rPr>
        <sz val="11"/>
        <color rgb="FF000000"/>
        <rFont val="맑은 고딕"/>
        <family val="3"/>
        <charset val="129"/>
        <scheme val="minor"/>
      </rPr>
      <t>측량비등(연면적기준)</t>
    </r>
    <phoneticPr fontId="2" type="noConversion"/>
  </si>
  <si>
    <t>20*2,433 m²</t>
    <phoneticPr fontId="2" type="noConversion"/>
  </si>
  <si>
    <t>연면적기준</t>
    <phoneticPr fontId="2" type="noConversion"/>
  </si>
  <si>
    <t>직접공사비*8%</t>
    <phoneticPr fontId="2" type="noConversion"/>
  </si>
  <si>
    <t>일반관리비</t>
    <phoneticPr fontId="2" type="noConversion"/>
  </si>
  <si>
    <t>직접공사비*2%</t>
    <phoneticPr fontId="2" type="noConversion"/>
  </si>
  <si>
    <r>
      <t xml:space="preserve">연면적 </t>
    </r>
    <r>
      <rPr>
        <sz val="11"/>
        <color rgb="FF000000"/>
        <rFont val="휴먼명조"/>
        <family val="3"/>
        <charset val="129"/>
      </rPr>
      <t>3.3</t>
    </r>
    <r>
      <rPr>
        <sz val="11"/>
        <color rgb="FF000000"/>
        <rFont val="맑은 고딕"/>
        <family val="3"/>
        <charset val="129"/>
        <scheme val="minor"/>
      </rPr>
      <t xml:space="preserve">㎡당 </t>
    </r>
    <r>
      <rPr>
        <sz val="11"/>
        <color rgb="FF000000"/>
        <rFont val="휴먼명조"/>
        <family val="3"/>
        <charset val="129"/>
      </rPr>
      <t>(6,156 )</t>
    </r>
    <r>
      <rPr>
        <sz val="11"/>
        <color rgb="FF000000"/>
        <rFont val="맑은 고딕"/>
        <family val="3"/>
        <charset val="129"/>
        <scheme val="minor"/>
      </rPr>
      <t>천원</t>
    </r>
    <phoneticPr fontId="2" type="noConversion"/>
  </si>
  <si>
    <t>ex)38억</t>
    <phoneticPr fontId="2" type="noConversion"/>
  </si>
  <si>
    <t>커뮤니티연면적</t>
    <phoneticPr fontId="2" type="noConversion"/>
  </si>
  <si>
    <t>↑커뮤니티 공용면적 합 입력</t>
    <phoneticPr fontId="2" type="noConversion"/>
  </si>
  <si>
    <t>■ 커뮤니티 공급면적 합</t>
    <phoneticPr fontId="2" type="noConversion"/>
  </si>
  <si>
    <t>관리비수익</t>
    <phoneticPr fontId="2" type="noConversion"/>
  </si>
  <si>
    <t>관리비수입</t>
    <phoneticPr fontId="2" type="noConversion"/>
  </si>
  <si>
    <t>■ 관리비수입</t>
    <phoneticPr fontId="2" type="noConversion"/>
  </si>
  <si>
    <t>호당월금액</t>
    <phoneticPr fontId="2" type="noConversion"/>
  </si>
  <si>
    <t>■ 관리비지출</t>
    <phoneticPr fontId="2" type="noConversion"/>
  </si>
  <si>
    <t>ex)5만원5천원</t>
    <phoneticPr fontId="2" type="noConversion"/>
  </si>
  <si>
    <t>ex)6만원</t>
    <phoneticPr fontId="2" type="noConversion"/>
  </si>
  <si>
    <t>■ 주택(ex. 주거시설이 2~7층만 계획될 시 8층이상부터의 내용은 A~BH까지 내용 삭제)</t>
    <phoneticPr fontId="2" type="noConversion"/>
  </si>
  <si>
    <t>토지임대료 보조(1%)</t>
    <phoneticPr fontId="2" type="noConversion"/>
  </si>
  <si>
    <t>토지임대료 분할납부</t>
  </si>
  <si>
    <t>임대료인상</t>
    <phoneticPr fontId="2" type="noConversion"/>
  </si>
  <si>
    <t>←2년마다</t>
    <phoneticPr fontId="2" type="noConversion"/>
  </si>
  <si>
    <t>←탁감 시 조사 된 내용</t>
    <phoneticPr fontId="2" type="noConversion"/>
  </si>
  <si>
    <t>■ 토지변수(감평금액이 매입가격의 95%이내일 경우는 모두 매입가격으로 기입)</t>
    <phoneticPr fontId="2" type="noConversion"/>
  </si>
  <si>
    <t>↑임대료탁감 금액 입력(전세금)</t>
    <phoneticPr fontId="2" type="noConversion"/>
  </si>
  <si>
    <t>1백4십만원</t>
    <phoneticPr fontId="2" type="noConversion"/>
  </si>
  <si>
    <t>↑임대료탁감 금액 입력(월임대료)</t>
    <phoneticPr fontId="2" type="noConversion"/>
  </si>
  <si>
    <t>공실률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</si>
</sst>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0">
    <numFmt numFmtId="41" formatCode="_-* #,##0_-;\-* #,##0_-;_-* &quot;-&quot;_-;_-@_-"/>
    <numFmt numFmtId="43" formatCode="_-* #,##0.00_-;\-* #,##0.00_-;_-* &quot;-&quot;??_-;_-@_-"/>
    <numFmt numFmtId="176" formatCode="0.0%"/>
    <numFmt numFmtId="177" formatCode="_-* #,##0_-;\-* #,##0_-;_-* &quot;-&quot;??_-;_-@_-"/>
    <numFmt numFmtId="178" formatCode="_-* #,##0.00_-;\-* #,##0.00_-;_-* &quot;-&quot;_-;_-@_-"/>
    <numFmt numFmtId="179" formatCode="_(* #,##0.00_);_(* \(#,##0.00\);_(* &quot;-&quot;??_);_(@_)"/>
    <numFmt numFmtId="180" formatCode="0.0&quot;㎡&quot;"/>
    <numFmt numFmtId="181" formatCode="0.0&quot;py&quot;"/>
    <numFmt numFmtId="182" formatCode="&quot;@&quot;#,##0&quot; / py&quot;"/>
    <numFmt numFmtId="183" formatCode="&quot;전용 &quot;0.0&quot;㎡&quot;"/>
    <numFmt numFmtId="184" formatCode="#,##0&quot;년&quot;"/>
    <numFmt numFmtId="185" formatCode="&quot;@&quot;#,##0"/>
    <numFmt numFmtId="186" formatCode="&quot;시세 대비&quot;\ 0%"/>
    <numFmt numFmtId="187" formatCode="&quot;@&quot;#,##0\ &quot;/月&quot;"/>
    <numFmt numFmtId="188" formatCode="General&quot;년 마다&quot;"/>
    <numFmt numFmtId="189" formatCode="_-* #,##0.0_-;\-* #,##0.0_-;_-* &quot;-&quot;_-;_-@_-"/>
    <numFmt numFmtId="190" formatCode="0.00&quot;㎡&quot;"/>
    <numFmt numFmtId="191" formatCode="&quot;₩&quot;#,##0&quot;/호,年&quot;"/>
    <numFmt numFmtId="192" formatCode="&quot;@&quot;#,##0\ &quot;/年&quot;"/>
    <numFmt numFmtId="193" formatCode="0.0_ "/>
  </numFmts>
  <fonts count="4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u/>
      <sz val="11"/>
      <color theme="10"/>
      <name val="돋움"/>
      <family val="3"/>
      <charset val="129"/>
    </font>
    <font>
      <sz val="10"/>
      <color indexed="8"/>
      <name val="Arial"/>
      <family val="2"/>
    </font>
    <font>
      <sz val="11"/>
      <color theme="0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11"/>
      <color rgb="FFFF0000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 tint="0.1499984740745262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0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0"/>
      <color rgb="FFFF0000"/>
      <name val="맑은 고딕"/>
      <family val="2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8"/>
      <color rgb="FF000000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b/>
      <sz val="11"/>
      <color rgb="FF000000"/>
      <name val="휴먼명조"/>
      <family val="3"/>
      <charset val="129"/>
    </font>
    <font>
      <sz val="11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  <font>
      <sz val="11"/>
      <color rgb="FF000000"/>
      <name val="휴먼명조"/>
      <family val="3"/>
      <charset val="129"/>
    </font>
    <font>
      <b/>
      <sz val="10"/>
      <color rgb="FF000000"/>
      <name val="맑은 고딕"/>
      <family val="3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1"/>
      <name val="돋움"/>
      <family val="3"/>
      <charset val="129"/>
    </font>
  </fonts>
  <fills count="2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D6D6D6"/>
        <bgColor indexed="64"/>
      </patternFill>
    </fill>
    <fill>
      <patternFill patternType="solid">
        <fgColor theme="9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auto="1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dotted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medium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medium">
        <color rgb="FF000000"/>
      </right>
      <top style="dotted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tted">
        <color rgb="FF000000"/>
      </bottom>
      <diagonal/>
    </border>
  </borders>
  <cellStyleXfs count="1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9" fontId="5" fillId="0" borderId="0"/>
    <xf numFmtId="179" fontId="5" fillId="0" borderId="0"/>
    <xf numFmtId="0" fontId="5" fillId="0" borderId="0"/>
    <xf numFmtId="41" fontId="1" fillId="0" borderId="0" applyFont="0" applyFill="0" applyBorder="0" applyAlignment="0" applyProtection="0">
      <alignment vertical="center"/>
    </xf>
  </cellStyleXfs>
  <cellXfs count="4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9" fontId="0" fillId="0" borderId="0" xfId="2" applyFont="1">
      <alignment vertical="center"/>
    </xf>
    <xf numFmtId="177" fontId="0" fillId="0" borderId="0" xfId="0" applyNumberFormat="1">
      <alignment vertical="center"/>
    </xf>
    <xf numFmtId="177" fontId="0" fillId="0" borderId="0" xfId="1" applyNumberFormat="1" applyFont="1">
      <alignment vertical="center"/>
    </xf>
    <xf numFmtId="10" fontId="0" fillId="0" borderId="0" xfId="0" applyNumberFormat="1">
      <alignment vertical="center"/>
    </xf>
    <xf numFmtId="0" fontId="0" fillId="0" borderId="0" xfId="0">
      <alignment vertical="center"/>
    </xf>
    <xf numFmtId="41" fontId="0" fillId="0" borderId="0" xfId="1" applyFont="1">
      <alignment vertical="center"/>
    </xf>
    <xf numFmtId="41" fontId="0" fillId="0" borderId="0" xfId="0" applyNumberFormat="1">
      <alignment vertical="center"/>
    </xf>
    <xf numFmtId="10" fontId="0" fillId="0" borderId="0" xfId="2" applyNumberFormat="1" applyFont="1">
      <alignment vertical="center"/>
    </xf>
    <xf numFmtId="178" fontId="0" fillId="0" borderId="0" xfId="0" applyNumberFormat="1" applyAlignment="1">
      <alignment horizontal="center" vertical="center"/>
    </xf>
    <xf numFmtId="9" fontId="0" fillId="0" borderId="0" xfId="0" applyNumberFormat="1">
      <alignment vertical="center"/>
    </xf>
    <xf numFmtId="176" fontId="0" fillId="0" borderId="0" xfId="2" applyNumberFormat="1" applyFont="1">
      <alignment vertical="center"/>
    </xf>
    <xf numFmtId="0" fontId="0" fillId="5" borderId="0" xfId="0" applyFill="1">
      <alignment vertical="center"/>
    </xf>
    <xf numFmtId="0" fontId="0" fillId="5" borderId="0" xfId="0" applyFill="1" applyAlignment="1">
      <alignment horizontal="center" vertical="center"/>
    </xf>
    <xf numFmtId="0" fontId="0" fillId="6" borderId="0" xfId="0" applyFill="1">
      <alignment vertical="center"/>
    </xf>
    <xf numFmtId="0" fontId="0" fillId="6" borderId="0" xfId="0" applyFill="1" applyAlignment="1">
      <alignment horizontal="center" vertical="center"/>
    </xf>
    <xf numFmtId="0" fontId="0" fillId="7" borderId="0" xfId="0" applyFill="1">
      <alignment vertical="center"/>
    </xf>
    <xf numFmtId="0" fontId="0" fillId="7" borderId="0" xfId="0" applyFill="1" applyAlignment="1">
      <alignment horizontal="center" vertical="center"/>
    </xf>
    <xf numFmtId="0" fontId="6" fillId="3" borderId="0" xfId="0" applyFont="1" applyFill="1">
      <alignment vertical="center"/>
    </xf>
    <xf numFmtId="41" fontId="8" fillId="3" borderId="0" xfId="1" applyFont="1" applyFill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>
      <alignment vertical="center"/>
    </xf>
    <xf numFmtId="10" fontId="0" fillId="0" borderId="5" xfId="0" applyNumberFormat="1" applyBorder="1">
      <alignment vertical="center"/>
    </xf>
    <xf numFmtId="41" fontId="0" fillId="0" borderId="5" xfId="1" applyFont="1" applyBorder="1">
      <alignment vertical="center"/>
    </xf>
    <xf numFmtId="41" fontId="0" fillId="0" borderId="6" xfId="1" applyFont="1" applyBorder="1">
      <alignment vertical="center"/>
    </xf>
    <xf numFmtId="0" fontId="0" fillId="0" borderId="0" xfId="0" applyBorder="1" applyAlignment="1">
      <alignment horizontal="right" vertical="center"/>
    </xf>
    <xf numFmtId="41" fontId="0" fillId="0" borderId="0" xfId="1" applyFont="1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5" xfId="0" applyBorder="1">
      <alignment vertical="center"/>
    </xf>
    <xf numFmtId="180" fontId="7" fillId="0" borderId="0" xfId="0" applyNumberFormat="1" applyFont="1">
      <alignment vertical="center"/>
    </xf>
    <xf numFmtId="0" fontId="0" fillId="0" borderId="0" xfId="0" quotePrefix="1" applyFill="1" applyBorder="1" applyAlignment="1">
      <alignment horizontal="right" vertical="center"/>
    </xf>
    <xf numFmtId="184" fontId="0" fillId="0" borderId="0" xfId="0" applyNumberFormat="1">
      <alignment vertical="center"/>
    </xf>
    <xf numFmtId="43" fontId="0" fillId="0" borderId="0" xfId="0" applyNumberFormat="1">
      <alignment vertical="center"/>
    </xf>
    <xf numFmtId="180" fontId="7" fillId="0" borderId="0" xfId="0" applyNumberFormat="1" applyFont="1" applyAlignment="1">
      <alignment horizontal="center" vertical="center"/>
    </xf>
    <xf numFmtId="10" fontId="0" fillId="0" borderId="7" xfId="2" applyNumberFormat="1" applyFont="1" applyBorder="1">
      <alignment vertical="center"/>
    </xf>
    <xf numFmtId="0" fontId="0" fillId="0" borderId="7" xfId="0" applyBorder="1">
      <alignment vertical="center"/>
    </xf>
    <xf numFmtId="41" fontId="0" fillId="0" borderId="7" xfId="1" applyFont="1" applyBorder="1">
      <alignment vertical="center"/>
    </xf>
    <xf numFmtId="178" fontId="0" fillId="0" borderId="7" xfId="1" applyNumberFormat="1" applyFont="1" applyBorder="1">
      <alignment vertical="center"/>
    </xf>
    <xf numFmtId="43" fontId="0" fillId="0" borderId="7" xfId="0" applyNumberFormat="1" applyBorder="1">
      <alignment vertical="center"/>
    </xf>
    <xf numFmtId="178" fontId="0" fillId="0" borderId="0" xfId="0" applyNumberFormat="1">
      <alignment vertical="center"/>
    </xf>
    <xf numFmtId="0" fontId="0" fillId="0" borderId="7" xfId="0" applyBorder="1" applyAlignment="1">
      <alignment horizontal="center" vertical="center"/>
    </xf>
    <xf numFmtId="9" fontId="0" fillId="0" borderId="7" xfId="2" applyFont="1" applyBorder="1">
      <alignment vertical="center"/>
    </xf>
    <xf numFmtId="0" fontId="0" fillId="0" borderId="7" xfId="0" applyFill="1" applyBorder="1">
      <alignment vertical="center"/>
    </xf>
    <xf numFmtId="190" fontId="0" fillId="0" borderId="7" xfId="0" applyNumberFormat="1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1" fontId="0" fillId="0" borderId="8" xfId="1" applyFont="1" applyBorder="1">
      <alignment vertical="center"/>
    </xf>
    <xf numFmtId="0" fontId="0" fillId="0" borderId="0" xfId="0" applyBorder="1" applyAlignment="1">
      <alignment horizontal="left" vertical="center"/>
    </xf>
    <xf numFmtId="0" fontId="0" fillId="0" borderId="5" xfId="0" applyFill="1" applyBorder="1" applyAlignment="1">
      <alignment horizontal="center" vertical="center"/>
    </xf>
    <xf numFmtId="178" fontId="9" fillId="0" borderId="7" xfId="1" applyNumberFormat="1" applyFont="1" applyFill="1" applyBorder="1" applyAlignment="1">
      <alignment horizontal="center" vertical="center"/>
    </xf>
    <xf numFmtId="41" fontId="0" fillId="0" borderId="7" xfId="1" applyNumberFormat="1" applyFont="1" applyBorder="1" applyAlignment="1">
      <alignment horizontal="center" vertical="center"/>
    </xf>
    <xf numFmtId="43" fontId="0" fillId="0" borderId="0" xfId="1" applyNumberFormat="1" applyFont="1">
      <alignment vertical="center"/>
    </xf>
    <xf numFmtId="0" fontId="0" fillId="0" borderId="5" xfId="0" applyBorder="1" applyAlignment="1">
      <alignment horizontal="left" vertical="center"/>
    </xf>
    <xf numFmtId="177" fontId="0" fillId="0" borderId="0" xfId="0" applyNumberFormat="1" applyBorder="1">
      <alignment vertical="center"/>
    </xf>
    <xf numFmtId="0" fontId="0" fillId="0" borderId="8" xfId="0" applyBorder="1">
      <alignment vertical="center"/>
    </xf>
    <xf numFmtId="189" fontId="0" fillId="0" borderId="0" xfId="1" applyNumberFormat="1" applyFont="1">
      <alignment vertical="center"/>
    </xf>
    <xf numFmtId="0" fontId="0" fillId="0" borderId="8" xfId="0" applyFill="1" applyBorder="1" applyAlignment="1">
      <alignment horizontal="center" vertical="center"/>
    </xf>
    <xf numFmtId="9" fontId="0" fillId="0" borderId="0" xfId="2" quotePrefix="1" applyFont="1" applyFill="1" applyBorder="1" applyAlignment="1">
      <alignment horizontal="right" vertical="center"/>
    </xf>
    <xf numFmtId="0" fontId="0" fillId="0" borderId="0" xfId="0" quotePrefix="1" applyFill="1" applyBorder="1" applyAlignment="1">
      <alignment horizontal="left" vertical="center"/>
    </xf>
    <xf numFmtId="0" fontId="0" fillId="8" borderId="0" xfId="0" applyFill="1">
      <alignment vertical="center"/>
    </xf>
    <xf numFmtId="177" fontId="0" fillId="0" borderId="0" xfId="1" applyNumberFormat="1" applyFont="1" applyAlignment="1">
      <alignment horizontal="center" vertical="center"/>
    </xf>
    <xf numFmtId="41" fontId="0" fillId="0" borderId="0" xfId="1" applyFont="1" applyAlignment="1">
      <alignment horizontal="right" vertical="center"/>
    </xf>
    <xf numFmtId="185" fontId="0" fillId="0" borderId="0" xfId="0" applyNumberFormat="1" applyAlignment="1">
      <alignment horizontal="right" vertical="center"/>
    </xf>
    <xf numFmtId="9" fontId="0" fillId="0" borderId="0" xfId="2" applyFont="1" applyAlignment="1">
      <alignment horizontal="right" vertical="center"/>
    </xf>
    <xf numFmtId="177" fontId="0" fillId="0" borderId="0" xfId="1" applyNumberFormat="1" applyFont="1" applyAlignment="1">
      <alignment horizontal="right" vertical="center"/>
    </xf>
    <xf numFmtId="177" fontId="0" fillId="0" borderId="0" xfId="0" applyNumberFormat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quotePrefix="1" applyAlignment="1">
      <alignment horizontal="center" vertical="center"/>
    </xf>
    <xf numFmtId="176" fontId="0" fillId="0" borderId="0" xfId="2" applyNumberFormat="1" applyFont="1" applyAlignment="1">
      <alignment horizontal="right" vertical="center"/>
    </xf>
    <xf numFmtId="0" fontId="0" fillId="0" borderId="0" xfId="0" quotePrefix="1" applyAlignment="1">
      <alignment horizontal="left" vertical="center"/>
    </xf>
    <xf numFmtId="0" fontId="0" fillId="0" borderId="0" xfId="0" applyAlignment="1">
      <alignment horizontal="right" vertical="center"/>
    </xf>
    <xf numFmtId="183" fontId="0" fillId="0" borderId="0" xfId="0" applyNumberFormat="1" applyAlignment="1">
      <alignment horizontal="right" vertical="center"/>
    </xf>
    <xf numFmtId="186" fontId="0" fillId="0" borderId="0" xfId="0" applyNumberFormat="1" applyAlignment="1">
      <alignment horizontal="right" vertical="center"/>
    </xf>
    <xf numFmtId="187" fontId="0" fillId="0" borderId="0" xfId="0" applyNumberFormat="1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182" fontId="0" fillId="0" borderId="0" xfId="0" applyNumberFormat="1" applyAlignment="1">
      <alignment horizontal="right" vertical="center"/>
    </xf>
    <xf numFmtId="188" fontId="0" fillId="0" borderId="0" xfId="0" applyNumberFormat="1" applyAlignment="1">
      <alignment horizontal="right" vertical="center"/>
    </xf>
    <xf numFmtId="191" fontId="0" fillId="0" borderId="0" xfId="0" applyNumberFormat="1" applyBorder="1" applyAlignment="1">
      <alignment horizontal="right" vertical="center"/>
    </xf>
    <xf numFmtId="0" fontId="0" fillId="0" borderId="0" xfId="0" applyFill="1">
      <alignment vertical="center"/>
    </xf>
    <xf numFmtId="41" fontId="0" fillId="0" borderId="7" xfId="1" applyNumberFormat="1" applyFont="1" applyFill="1" applyBorder="1" applyAlignment="1">
      <alignment horizontal="center" vertical="center"/>
    </xf>
    <xf numFmtId="43" fontId="0" fillId="0" borderId="0" xfId="1" applyNumberFormat="1" applyFont="1" applyFill="1">
      <alignment vertical="center"/>
    </xf>
    <xf numFmtId="41" fontId="0" fillId="0" borderId="0" xfId="1" applyFont="1" applyFill="1">
      <alignment vertical="center"/>
    </xf>
    <xf numFmtId="41" fontId="0" fillId="0" borderId="0" xfId="1" applyFont="1" applyFill="1" applyBorder="1">
      <alignment vertical="center"/>
    </xf>
    <xf numFmtId="0" fontId="0" fillId="0" borderId="0" xfId="0" applyFill="1" applyBorder="1">
      <alignment vertical="center"/>
    </xf>
    <xf numFmtId="0" fontId="0" fillId="9" borderId="0" xfId="0" applyFill="1">
      <alignment vertical="center"/>
    </xf>
    <xf numFmtId="0" fontId="0" fillId="9" borderId="0" xfId="0" applyFill="1" applyAlignment="1">
      <alignment horizontal="center" vertical="center"/>
    </xf>
    <xf numFmtId="0" fontId="7" fillId="10" borderId="0" xfId="1" applyNumberFormat="1" applyFont="1" applyFill="1" applyAlignment="1">
      <alignment horizontal="center" vertical="center"/>
    </xf>
    <xf numFmtId="41" fontId="7" fillId="10" borderId="0" xfId="1" applyFont="1" applyFill="1" applyAlignment="1">
      <alignment horizontal="center" vertical="center"/>
    </xf>
    <xf numFmtId="0" fontId="0" fillId="11" borderId="0" xfId="0" applyFill="1">
      <alignment vertical="center"/>
    </xf>
    <xf numFmtId="0" fontId="0" fillId="0" borderId="10" xfId="0" applyFill="1" applyBorder="1">
      <alignment vertical="center"/>
    </xf>
    <xf numFmtId="0" fontId="0" fillId="0" borderId="8" xfId="0" applyFill="1" applyBorder="1">
      <alignment vertical="center"/>
    </xf>
    <xf numFmtId="41" fontId="0" fillId="0" borderId="8" xfId="0" applyNumberFormat="1" applyFill="1" applyBorder="1" applyAlignment="1">
      <alignment horizontal="center" vertical="center"/>
    </xf>
    <xf numFmtId="0" fontId="0" fillId="12" borderId="0" xfId="0" applyFill="1">
      <alignment vertical="center"/>
    </xf>
    <xf numFmtId="0" fontId="0" fillId="12" borderId="0" xfId="0" applyFill="1" applyAlignment="1">
      <alignment horizontal="center" vertical="center"/>
    </xf>
    <xf numFmtId="0" fontId="0" fillId="13" borderId="0" xfId="0" applyFill="1">
      <alignment vertical="center"/>
    </xf>
    <xf numFmtId="0" fontId="0" fillId="13" borderId="0" xfId="0" applyFill="1" applyAlignment="1">
      <alignment horizontal="center" vertical="center"/>
    </xf>
    <xf numFmtId="181" fontId="0" fillId="0" borderId="0" xfId="0" applyNumberFormat="1" applyAlignment="1">
      <alignment horizontal="right" vertical="center"/>
    </xf>
    <xf numFmtId="185" fontId="0" fillId="0" borderId="0" xfId="0" applyNumberFormat="1" applyBorder="1" applyAlignment="1">
      <alignment horizontal="right" vertical="center"/>
    </xf>
    <xf numFmtId="0" fontId="0" fillId="4" borderId="1" xfId="0" applyFill="1" applyBorder="1">
      <alignment vertical="center"/>
    </xf>
    <xf numFmtId="0" fontId="0" fillId="4" borderId="2" xfId="0" applyFill="1" applyBorder="1">
      <alignment vertical="center"/>
    </xf>
    <xf numFmtId="10" fontId="0" fillId="4" borderId="2" xfId="0" applyNumberFormat="1" applyFill="1" applyBorder="1">
      <alignment vertical="center"/>
    </xf>
    <xf numFmtId="178" fontId="0" fillId="0" borderId="0" xfId="1" applyNumberFormat="1" applyFont="1">
      <alignment vertical="center"/>
    </xf>
    <xf numFmtId="10" fontId="0" fillId="0" borderId="0" xfId="2" applyNumberFormat="1" applyFont="1" applyAlignment="1">
      <alignment horizontal="center" vertical="center"/>
    </xf>
    <xf numFmtId="0" fontId="10" fillId="0" borderId="0" xfId="0" applyFont="1" applyFill="1" applyBorder="1">
      <alignment vertical="center"/>
    </xf>
    <xf numFmtId="41" fontId="10" fillId="0" borderId="0" xfId="0" applyNumberFormat="1" applyFont="1" applyFill="1" applyBorder="1">
      <alignment vertical="center"/>
    </xf>
    <xf numFmtId="10" fontId="10" fillId="0" borderId="0" xfId="0" applyNumberFormat="1" applyFont="1" applyFill="1" applyBorder="1">
      <alignment vertical="center"/>
    </xf>
    <xf numFmtId="9" fontId="10" fillId="0" borderId="0" xfId="1" applyNumberFormat="1" applyFont="1" applyFill="1" applyBorder="1">
      <alignment vertical="center"/>
    </xf>
    <xf numFmtId="41" fontId="10" fillId="0" borderId="0" xfId="1" applyFont="1" applyFill="1" applyBorder="1" applyAlignment="1">
      <alignment horizontal="right" vertical="center"/>
    </xf>
    <xf numFmtId="177" fontId="10" fillId="0" borderId="0" xfId="0" applyNumberFormat="1" applyFont="1" applyFill="1" applyBorder="1" applyAlignment="1">
      <alignment horizontal="right" vertical="center"/>
    </xf>
    <xf numFmtId="41" fontId="10" fillId="0" borderId="0" xfId="1" applyFont="1" applyFill="1" applyBorder="1">
      <alignment vertical="center"/>
    </xf>
    <xf numFmtId="0" fontId="10" fillId="0" borderId="0" xfId="0" applyFont="1" applyFill="1" applyBorder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0" fillId="0" borderId="12" xfId="0" applyBorder="1">
      <alignment vertical="center"/>
    </xf>
    <xf numFmtId="41" fontId="0" fillId="0" borderId="12" xfId="0" applyNumberFormat="1" applyBorder="1">
      <alignment vertical="center"/>
    </xf>
    <xf numFmtId="0" fontId="16" fillId="0" borderId="13" xfId="0" applyFont="1" applyBorder="1" applyAlignment="1">
      <alignment horizontal="left" vertical="center"/>
    </xf>
    <xf numFmtId="41" fontId="16" fillId="0" borderId="0" xfId="1" applyFont="1" applyAlignment="1">
      <alignment horizontal="right" vertical="center"/>
    </xf>
    <xf numFmtId="0" fontId="16" fillId="0" borderId="14" xfId="0" applyFont="1" applyBorder="1" applyAlignment="1">
      <alignment horizontal="left" vertical="center"/>
    </xf>
    <xf numFmtId="10" fontId="14" fillId="0" borderId="0" xfId="2" applyNumberFormat="1" applyFont="1">
      <alignment vertical="center"/>
    </xf>
    <xf numFmtId="0" fontId="0" fillId="11" borderId="0" xfId="0" applyFill="1" applyAlignment="1">
      <alignment horizontal="right" vertical="center"/>
    </xf>
    <xf numFmtId="41" fontId="0" fillId="11" borderId="0" xfId="1" applyFont="1" applyFill="1">
      <alignment vertical="center"/>
    </xf>
    <xf numFmtId="41" fontId="0" fillId="0" borderId="0" xfId="0" quotePrefix="1" applyNumberFormat="1" applyFill="1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185" fontId="0" fillId="0" borderId="15" xfId="0" applyNumberFormat="1" applyBorder="1" applyAlignment="1">
      <alignment horizontal="right" vertical="center"/>
    </xf>
    <xf numFmtId="187" fontId="0" fillId="0" borderId="16" xfId="0" applyNumberFormat="1" applyBorder="1" applyAlignment="1">
      <alignment horizontal="right" vertical="center"/>
    </xf>
    <xf numFmtId="0" fontId="14" fillId="11" borderId="0" xfId="0" applyFont="1" applyFill="1" applyAlignment="1">
      <alignment horizontal="right" vertical="center"/>
    </xf>
    <xf numFmtId="10" fontId="14" fillId="11" borderId="0" xfId="2" applyNumberFormat="1" applyFont="1" applyFill="1">
      <alignment vertical="center"/>
    </xf>
    <xf numFmtId="10" fontId="0" fillId="0" borderId="0" xfId="1" applyNumberFormat="1" applyFont="1">
      <alignment vertical="center"/>
    </xf>
    <xf numFmtId="9" fontId="0" fillId="0" borderId="0" xfId="1" applyNumberFormat="1" applyFont="1">
      <alignment vertical="center"/>
    </xf>
    <xf numFmtId="41" fontId="0" fillId="14" borderId="0" xfId="1" applyFont="1" applyFill="1">
      <alignment vertical="center"/>
    </xf>
    <xf numFmtId="41" fontId="0" fillId="0" borderId="0" xfId="1" applyFont="1" applyFill="1" applyAlignment="1">
      <alignment horizontal="center" vertical="center"/>
    </xf>
    <xf numFmtId="0" fontId="0" fillId="3" borderId="0" xfId="0" applyFill="1">
      <alignment vertical="center"/>
    </xf>
    <xf numFmtId="0" fontId="0" fillId="15" borderId="0" xfId="0" applyFill="1">
      <alignment vertical="center"/>
    </xf>
    <xf numFmtId="0" fontId="0" fillId="15" borderId="0" xfId="0" applyFill="1" applyAlignment="1">
      <alignment horizontal="center" vertical="center"/>
    </xf>
    <xf numFmtId="177" fontId="0" fillId="7" borderId="0" xfId="0" applyNumberFormat="1" applyFill="1" applyAlignment="1">
      <alignment horizontal="center" vertical="center"/>
    </xf>
    <xf numFmtId="177" fontId="0" fillId="8" borderId="0" xfId="0" applyNumberFormat="1" applyFill="1" applyAlignment="1">
      <alignment horizontal="center" vertical="center"/>
    </xf>
    <xf numFmtId="41" fontId="0" fillId="8" borderId="0" xfId="1" applyFont="1" applyFill="1" applyAlignment="1">
      <alignment horizontal="center" vertical="center"/>
    </xf>
    <xf numFmtId="177" fontId="0" fillId="3" borderId="0" xfId="0" applyNumberFormat="1" applyFill="1" applyAlignment="1">
      <alignment horizontal="center" vertical="center"/>
    </xf>
    <xf numFmtId="0" fontId="0" fillId="16" borderId="0" xfId="0" applyFill="1">
      <alignment vertical="center"/>
    </xf>
    <xf numFmtId="0" fontId="0" fillId="16" borderId="0" xfId="0" applyFill="1" applyAlignment="1">
      <alignment horizontal="center" vertical="center"/>
    </xf>
    <xf numFmtId="177" fontId="0" fillId="0" borderId="0" xfId="0" applyNumberFormat="1" applyFill="1" applyAlignment="1">
      <alignment horizontal="center" vertical="center"/>
    </xf>
    <xf numFmtId="41" fontId="0" fillId="0" borderId="5" xfId="1" applyFont="1" applyBorder="1" applyAlignment="1">
      <alignment horizontal="center" vertical="center"/>
    </xf>
    <xf numFmtId="180" fontId="0" fillId="0" borderId="0" xfId="0" applyNumberFormat="1">
      <alignment vertical="center"/>
    </xf>
    <xf numFmtId="9" fontId="0" fillId="0" borderId="0" xfId="0" applyNumberFormat="1" applyAlignment="1">
      <alignment horizontal="right" vertical="center"/>
    </xf>
    <xf numFmtId="0" fontId="18" fillId="0" borderId="7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41" fontId="18" fillId="0" borderId="7" xfId="1" applyFont="1" applyBorder="1" applyAlignment="1">
      <alignment horizontal="center" vertical="center" wrapText="1"/>
    </xf>
    <xf numFmtId="41" fontId="18" fillId="0" borderId="7" xfId="1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41" fontId="0" fillId="0" borderId="7" xfId="0" applyNumberFormat="1" applyBorder="1">
      <alignment vertical="center"/>
    </xf>
    <xf numFmtId="0" fontId="18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7" xfId="0" applyFill="1" applyBorder="1">
      <alignment vertical="center"/>
    </xf>
    <xf numFmtId="41" fontId="0" fillId="2" borderId="7" xfId="1" applyFont="1" applyFill="1" applyBorder="1">
      <alignment vertical="center"/>
    </xf>
    <xf numFmtId="41" fontId="18" fillId="0" borderId="0" xfId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1" fontId="0" fillId="0" borderId="0" xfId="1" applyFont="1" applyFill="1" applyBorder="1" applyAlignment="1">
      <alignment horizontal="center" vertical="center"/>
    </xf>
    <xf numFmtId="41" fontId="0" fillId="0" borderId="0" xfId="0" applyNumberFormat="1" applyFill="1" applyBorder="1">
      <alignment vertical="center"/>
    </xf>
    <xf numFmtId="180" fontId="0" fillId="0" borderId="7" xfId="0" applyNumberFormat="1" applyFill="1" applyBorder="1" applyAlignment="1">
      <alignment horizontal="center" vertical="center"/>
    </xf>
    <xf numFmtId="41" fontId="0" fillId="0" borderId="7" xfId="1" applyFont="1" applyFill="1" applyBorder="1" applyAlignment="1">
      <alignment horizontal="center" vertical="center"/>
    </xf>
    <xf numFmtId="41" fontId="0" fillId="0" borderId="7" xfId="1" applyFont="1" applyFill="1" applyBorder="1">
      <alignment vertical="center"/>
    </xf>
    <xf numFmtId="41" fontId="0" fillId="0" borderId="7" xfId="0" applyNumberFormat="1" applyFill="1" applyBorder="1">
      <alignment vertical="center"/>
    </xf>
    <xf numFmtId="41" fontId="17" fillId="0" borderId="7" xfId="1" applyFont="1" applyFill="1" applyBorder="1" applyAlignment="1">
      <alignment vertical="center"/>
    </xf>
    <xf numFmtId="41" fontId="0" fillId="0" borderId="7" xfId="0" applyNumberForma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7" xfId="0" applyBorder="1">
      <alignment vertical="center"/>
    </xf>
    <xf numFmtId="0" fontId="0" fillId="17" borderId="0" xfId="0" applyFill="1" applyBorder="1">
      <alignment vertical="center"/>
    </xf>
    <xf numFmtId="0" fontId="0" fillId="17" borderId="7" xfId="0" applyFill="1" applyBorder="1">
      <alignment vertical="center"/>
    </xf>
    <xf numFmtId="180" fontId="7" fillId="2" borderId="7" xfId="0" applyNumberFormat="1" applyFont="1" applyFill="1" applyBorder="1">
      <alignment vertical="center"/>
    </xf>
    <xf numFmtId="41" fontId="0" fillId="0" borderId="0" xfId="1" applyFont="1" applyBorder="1" applyAlignment="1">
      <alignment horizontal="right" vertical="center"/>
    </xf>
    <xf numFmtId="41" fontId="0" fillId="17" borderId="0" xfId="1" applyFont="1" applyFill="1" applyBorder="1">
      <alignment vertical="center"/>
    </xf>
    <xf numFmtId="176" fontId="0" fillId="2" borderId="7" xfId="0" applyNumberFormat="1" applyFill="1" applyBorder="1">
      <alignment vertical="center"/>
    </xf>
    <xf numFmtId="185" fontId="0" fillId="2" borderId="7" xfId="0" applyNumberFormat="1" applyFill="1" applyBorder="1" applyAlignment="1">
      <alignment horizontal="right" vertical="center"/>
    </xf>
    <xf numFmtId="185" fontId="0" fillId="17" borderId="0" xfId="0" applyNumberFormat="1" applyFill="1" applyAlignment="1">
      <alignment horizontal="right" vertical="center"/>
    </xf>
    <xf numFmtId="0" fontId="19" fillId="0" borderId="7" xfId="0" applyFont="1" applyBorder="1" applyAlignment="1">
      <alignment horizontal="right" vertical="center"/>
    </xf>
    <xf numFmtId="0" fontId="16" fillId="0" borderId="7" xfId="0" applyFont="1" applyBorder="1" applyAlignment="1">
      <alignment horizontal="left" vertical="center"/>
    </xf>
    <xf numFmtId="41" fontId="16" fillId="0" borderId="7" xfId="1" applyFont="1" applyBorder="1" applyAlignment="1">
      <alignment horizontal="right" vertical="center"/>
    </xf>
    <xf numFmtId="185" fontId="0" fillId="0" borderId="0" xfId="0" applyNumberFormat="1" applyAlignment="1">
      <alignment horizontal="left" vertical="center"/>
    </xf>
    <xf numFmtId="0" fontId="12" fillId="0" borderId="7" xfId="0" applyFont="1" applyBorder="1" applyAlignment="1">
      <alignment horizontal="right" vertical="center"/>
    </xf>
    <xf numFmtId="0" fontId="15" fillId="0" borderId="7" xfId="0" applyFont="1" applyBorder="1" applyAlignment="1">
      <alignment horizontal="right" vertical="center"/>
    </xf>
    <xf numFmtId="0" fontId="0" fillId="17" borderId="7" xfId="0" applyFill="1" applyBorder="1" applyAlignment="1">
      <alignment horizontal="left" vertical="center"/>
    </xf>
    <xf numFmtId="0" fontId="0" fillId="17" borderId="0" xfId="0" applyFill="1" applyBorder="1" applyAlignment="1">
      <alignment horizontal="right" vertical="center"/>
    </xf>
    <xf numFmtId="41" fontId="7" fillId="17" borderId="7" xfId="1" applyFont="1" applyFill="1" applyBorder="1">
      <alignment vertical="center"/>
    </xf>
    <xf numFmtId="177" fontId="0" fillId="17" borderId="0" xfId="1" applyNumberFormat="1" applyFont="1" applyFill="1" applyBorder="1" applyAlignment="1">
      <alignment horizontal="right" vertical="center"/>
    </xf>
    <xf numFmtId="177" fontId="0" fillId="17" borderId="0" xfId="1" applyNumberFormat="1" applyFont="1" applyFill="1" applyBorder="1" applyAlignment="1">
      <alignment horizontal="left" vertical="center"/>
    </xf>
    <xf numFmtId="9" fontId="0" fillId="2" borderId="7" xfId="0" applyNumberFormat="1" applyFill="1" applyBorder="1">
      <alignment vertical="center"/>
    </xf>
    <xf numFmtId="9" fontId="17" fillId="17" borderId="0" xfId="0" applyNumberFormat="1" applyFont="1" applyFill="1" applyBorder="1">
      <alignment vertical="center"/>
    </xf>
    <xf numFmtId="183" fontId="0" fillId="17" borderId="0" xfId="0" applyNumberFormat="1" applyFill="1" applyBorder="1" applyAlignment="1">
      <alignment horizontal="right" vertical="center"/>
    </xf>
    <xf numFmtId="0" fontId="0" fillId="17" borderId="0" xfId="0" quotePrefix="1" applyFill="1" applyBorder="1" applyAlignment="1">
      <alignment horizontal="left" vertical="center"/>
    </xf>
    <xf numFmtId="9" fontId="0" fillId="17" borderId="0" xfId="2" applyFont="1" applyFill="1" applyBorder="1" applyAlignment="1">
      <alignment horizontal="right" vertical="center"/>
    </xf>
    <xf numFmtId="0" fontId="11" fillId="17" borderId="0" xfId="0" applyFont="1" applyFill="1" applyBorder="1" applyAlignment="1">
      <alignment horizontal="left" vertical="center"/>
    </xf>
    <xf numFmtId="0" fontId="12" fillId="17" borderId="0" xfId="0" applyFont="1" applyFill="1" applyBorder="1" applyAlignment="1">
      <alignment horizontal="right" vertical="center"/>
    </xf>
    <xf numFmtId="177" fontId="0" fillId="17" borderId="0" xfId="1" applyNumberFormat="1" applyFont="1" applyFill="1" applyBorder="1">
      <alignment vertical="center"/>
    </xf>
    <xf numFmtId="188" fontId="0" fillId="17" borderId="0" xfId="0" applyNumberFormat="1" applyFill="1" applyBorder="1" applyAlignment="1">
      <alignment horizontal="left" vertical="center"/>
    </xf>
    <xf numFmtId="176" fontId="0" fillId="17" borderId="0" xfId="0" applyNumberFormat="1" applyFill="1" applyBorder="1">
      <alignment vertical="center"/>
    </xf>
    <xf numFmtId="188" fontId="0" fillId="17" borderId="0" xfId="0" applyNumberFormat="1" applyFill="1" applyBorder="1" applyAlignment="1">
      <alignment horizontal="right" vertical="center"/>
    </xf>
    <xf numFmtId="0" fontId="0" fillId="17" borderId="0" xfId="0" applyFill="1" applyBorder="1" applyAlignment="1">
      <alignment horizontal="left" vertical="center"/>
    </xf>
    <xf numFmtId="9" fontId="0" fillId="17" borderId="0" xfId="0" applyNumberFormat="1" applyFill="1" applyBorder="1">
      <alignment vertical="center"/>
    </xf>
    <xf numFmtId="185" fontId="0" fillId="17" borderId="0" xfId="0" applyNumberFormat="1" applyFill="1" applyBorder="1" applyAlignment="1">
      <alignment horizontal="right" vertical="center"/>
    </xf>
    <xf numFmtId="177" fontId="0" fillId="17" borderId="0" xfId="0" applyNumberFormat="1" applyFill="1" applyBorder="1">
      <alignment vertical="center"/>
    </xf>
    <xf numFmtId="187" fontId="0" fillId="17" borderId="0" xfId="0" applyNumberFormat="1" applyFill="1" applyBorder="1" applyAlignment="1">
      <alignment horizontal="right" vertical="center"/>
    </xf>
    <xf numFmtId="176" fontId="10" fillId="0" borderId="0" xfId="2" applyNumberFormat="1" applyFont="1" applyFill="1" applyBorder="1">
      <alignment vertical="center"/>
    </xf>
    <xf numFmtId="0" fontId="0" fillId="2" borderId="0" xfId="0" applyFill="1" applyAlignment="1">
      <alignment horizontal="center" vertical="center"/>
    </xf>
    <xf numFmtId="180" fontId="7" fillId="2" borderId="0" xfId="0" applyNumberFormat="1" applyFont="1" applyFill="1" applyAlignment="1">
      <alignment horizontal="center" vertical="center"/>
    </xf>
    <xf numFmtId="41" fontId="7" fillId="17" borderId="0" xfId="1" applyFont="1" applyFill="1" applyAlignment="1">
      <alignment horizontal="center" vertical="center"/>
    </xf>
    <xf numFmtId="177" fontId="0" fillId="17" borderId="0" xfId="0" applyNumberFormat="1" applyFill="1">
      <alignment vertical="center"/>
    </xf>
    <xf numFmtId="43" fontId="0" fillId="17" borderId="0" xfId="0" applyNumberFormat="1" applyFill="1">
      <alignment vertical="center"/>
    </xf>
    <xf numFmtId="0" fontId="0" fillId="18" borderId="0" xfId="0" applyFill="1" applyAlignment="1">
      <alignment horizontal="center" vertical="center"/>
    </xf>
    <xf numFmtId="180" fontId="7" fillId="18" borderId="0" xfId="0" applyNumberFormat="1" applyFont="1" applyFill="1" applyAlignment="1">
      <alignment horizontal="center" vertical="center"/>
    </xf>
    <xf numFmtId="0" fontId="0" fillId="18" borderId="0" xfId="0" applyFill="1" applyBorder="1">
      <alignment vertical="center"/>
    </xf>
    <xf numFmtId="41" fontId="7" fillId="18" borderId="0" xfId="1" applyFont="1" applyFill="1" applyAlignment="1">
      <alignment horizontal="center" vertical="center"/>
    </xf>
    <xf numFmtId="177" fontId="0" fillId="18" borderId="0" xfId="0" applyNumberFormat="1" applyFill="1">
      <alignment vertical="center"/>
    </xf>
    <xf numFmtId="43" fontId="0" fillId="18" borderId="0" xfId="0" applyNumberFormat="1" applyFill="1">
      <alignment vertical="center"/>
    </xf>
    <xf numFmtId="41" fontId="0" fillId="18" borderId="0" xfId="1" applyFont="1" applyFill="1">
      <alignment vertical="center"/>
    </xf>
    <xf numFmtId="41" fontId="0" fillId="18" borderId="0" xfId="1" applyFont="1" applyFill="1" applyBorder="1">
      <alignment vertical="center"/>
    </xf>
    <xf numFmtId="9" fontId="0" fillId="18" borderId="0" xfId="0" applyNumberFormat="1" applyFill="1">
      <alignment vertical="center"/>
    </xf>
    <xf numFmtId="41" fontId="0" fillId="18" borderId="0" xfId="0" applyNumberFormat="1" applyFill="1">
      <alignment vertical="center"/>
    </xf>
    <xf numFmtId="10" fontId="0" fillId="18" borderId="0" xfId="0" applyNumberFormat="1" applyFill="1">
      <alignment vertical="center"/>
    </xf>
    <xf numFmtId="178" fontId="0" fillId="18" borderId="0" xfId="0" applyNumberFormat="1" applyFill="1">
      <alignment vertical="center"/>
    </xf>
    <xf numFmtId="176" fontId="0" fillId="18" borderId="0" xfId="2" applyNumberFormat="1" applyFont="1" applyFill="1">
      <alignment vertical="center"/>
    </xf>
    <xf numFmtId="9" fontId="0" fillId="18" borderId="0" xfId="2" applyFont="1" applyFill="1">
      <alignment vertical="center"/>
    </xf>
    <xf numFmtId="10" fontId="0" fillId="18" borderId="0" xfId="2" applyNumberFormat="1" applyFont="1" applyFill="1">
      <alignment vertical="center"/>
    </xf>
    <xf numFmtId="0" fontId="0" fillId="18" borderId="0" xfId="0" applyFill="1">
      <alignment vertical="center"/>
    </xf>
    <xf numFmtId="189" fontId="0" fillId="18" borderId="0" xfId="1" applyNumberFormat="1" applyFont="1" applyFill="1">
      <alignment vertical="center"/>
    </xf>
    <xf numFmtId="10" fontId="0" fillId="0" borderId="0" xfId="2" applyNumberFormat="1" applyFont="1" applyBorder="1">
      <alignment vertical="center"/>
    </xf>
    <xf numFmtId="178" fontId="0" fillId="0" borderId="0" xfId="1" applyNumberFormat="1" applyFont="1" applyBorder="1">
      <alignment vertical="center"/>
    </xf>
    <xf numFmtId="0" fontId="0" fillId="18" borderId="9" xfId="0" applyFill="1" applyBorder="1" applyAlignment="1">
      <alignment horizontal="center" vertical="center"/>
    </xf>
    <xf numFmtId="180" fontId="7" fillId="18" borderId="9" xfId="0" applyNumberFormat="1" applyFont="1" applyFill="1" applyBorder="1" applyAlignment="1">
      <alignment horizontal="center" vertical="center"/>
    </xf>
    <xf numFmtId="177" fontId="0" fillId="18" borderId="9" xfId="0" applyNumberFormat="1" applyFill="1" applyBorder="1">
      <alignment vertical="center"/>
    </xf>
    <xf numFmtId="41" fontId="0" fillId="18" borderId="9" xfId="1" applyFont="1" applyFill="1" applyBorder="1">
      <alignment vertical="center"/>
    </xf>
    <xf numFmtId="9" fontId="0" fillId="18" borderId="9" xfId="0" applyNumberFormat="1" applyFill="1" applyBorder="1">
      <alignment vertical="center"/>
    </xf>
    <xf numFmtId="41" fontId="0" fillId="18" borderId="9" xfId="0" applyNumberFormat="1" applyFill="1" applyBorder="1">
      <alignment vertical="center"/>
    </xf>
    <xf numFmtId="10" fontId="0" fillId="18" borderId="9" xfId="0" applyNumberFormat="1" applyFill="1" applyBorder="1">
      <alignment vertical="center"/>
    </xf>
    <xf numFmtId="178" fontId="0" fillId="18" borderId="9" xfId="0" applyNumberFormat="1" applyFill="1" applyBorder="1">
      <alignment vertical="center"/>
    </xf>
    <xf numFmtId="176" fontId="0" fillId="18" borderId="9" xfId="2" applyNumberFormat="1" applyFont="1" applyFill="1" applyBorder="1">
      <alignment vertical="center"/>
    </xf>
    <xf numFmtId="9" fontId="0" fillId="18" borderId="9" xfId="2" applyFont="1" applyFill="1" applyBorder="1">
      <alignment vertical="center"/>
    </xf>
    <xf numFmtId="10" fontId="0" fillId="18" borderId="9" xfId="2" applyNumberFormat="1" applyFont="1" applyFill="1" applyBorder="1">
      <alignment vertical="center"/>
    </xf>
    <xf numFmtId="0" fontId="0" fillId="18" borderId="9" xfId="0" applyFill="1" applyBorder="1">
      <alignment vertical="center"/>
    </xf>
    <xf numFmtId="189" fontId="0" fillId="18" borderId="9" xfId="1" applyNumberFormat="1" applyFont="1" applyFill="1" applyBorder="1">
      <alignment vertical="center"/>
    </xf>
    <xf numFmtId="180" fontId="7" fillId="0" borderId="0" xfId="0" applyNumberFormat="1" applyFont="1" applyFill="1" applyAlignment="1">
      <alignment horizontal="center" vertical="center"/>
    </xf>
    <xf numFmtId="41" fontId="7" fillId="0" borderId="19" xfId="1" applyFont="1" applyBorder="1" applyAlignment="1">
      <alignment horizontal="center" vertical="center"/>
    </xf>
    <xf numFmtId="177" fontId="0" fillId="0" borderId="19" xfId="0" applyNumberFormat="1" applyBorder="1">
      <alignment vertical="center"/>
    </xf>
    <xf numFmtId="41" fontId="0" fillId="17" borderId="0" xfId="1" applyFont="1" applyFill="1">
      <alignment vertical="center"/>
    </xf>
    <xf numFmtId="0" fontId="20" fillId="0" borderId="0" xfId="0" applyFont="1">
      <alignment vertical="center"/>
    </xf>
    <xf numFmtId="41" fontId="7" fillId="17" borderId="0" xfId="1" applyFont="1" applyFill="1">
      <alignment vertical="center"/>
    </xf>
    <xf numFmtId="177" fontId="7" fillId="17" borderId="0" xfId="1" applyNumberFormat="1" applyFont="1" applyFill="1">
      <alignment vertical="center"/>
    </xf>
    <xf numFmtId="0" fontId="0" fillId="0" borderId="19" xfId="0" applyBorder="1" applyAlignment="1">
      <alignment horizontal="center" vertical="center"/>
    </xf>
    <xf numFmtId="0" fontId="0" fillId="0" borderId="19" xfId="0" applyBorder="1">
      <alignment vertical="center"/>
    </xf>
    <xf numFmtId="180" fontId="7" fillId="0" borderId="19" xfId="0" applyNumberFormat="1" applyFont="1" applyBorder="1" applyAlignment="1">
      <alignment horizontal="center" vertical="center"/>
    </xf>
    <xf numFmtId="180" fontId="7" fillId="0" borderId="19" xfId="0" applyNumberFormat="1" applyFont="1" applyFill="1" applyBorder="1" applyAlignment="1">
      <alignment horizontal="center" vertical="center"/>
    </xf>
    <xf numFmtId="41" fontId="0" fillId="0" borderId="19" xfId="1" applyFont="1" applyBorder="1">
      <alignment vertical="center"/>
    </xf>
    <xf numFmtId="41" fontId="0" fillId="17" borderId="19" xfId="1" applyFont="1" applyFill="1" applyBorder="1">
      <alignment vertical="center"/>
    </xf>
    <xf numFmtId="189" fontId="0" fillId="0" borderId="0" xfId="1" applyNumberFormat="1" applyFont="1" applyFill="1">
      <alignment vertical="center"/>
    </xf>
    <xf numFmtId="41" fontId="0" fillId="2" borderId="7" xfId="1" applyNumberFormat="1" applyFont="1" applyFill="1" applyBorder="1" applyAlignment="1">
      <alignment horizontal="center" vertical="center"/>
    </xf>
    <xf numFmtId="178" fontId="9" fillId="2" borderId="7" xfId="1" applyNumberFormat="1" applyFont="1" applyFill="1" applyBorder="1" applyAlignment="1">
      <alignment horizontal="center" vertical="center"/>
    </xf>
    <xf numFmtId="0" fontId="21" fillId="0" borderId="0" xfId="0" applyFont="1" applyBorder="1">
      <alignment vertical="center"/>
    </xf>
    <xf numFmtId="9" fontId="0" fillId="0" borderId="0" xfId="1" applyNumberFormat="1" applyFont="1" applyAlignment="1">
      <alignment horizontal="right" vertical="center"/>
    </xf>
    <xf numFmtId="180" fontId="0" fillId="17" borderId="7" xfId="0" applyNumberFormat="1" applyFill="1" applyBorder="1" applyAlignment="1">
      <alignment horizontal="center" vertical="center"/>
    </xf>
    <xf numFmtId="0" fontId="0" fillId="17" borderId="7" xfId="0" applyFill="1" applyBorder="1" applyAlignment="1">
      <alignment horizontal="center" vertical="center"/>
    </xf>
    <xf numFmtId="0" fontId="0" fillId="17" borderId="0" xfId="0" applyFill="1" applyBorder="1" applyAlignment="1">
      <alignment horizontal="center" vertical="center"/>
    </xf>
    <xf numFmtId="180" fontId="0" fillId="17" borderId="0" xfId="0" applyNumberFormat="1" applyFill="1" applyBorder="1" applyAlignment="1">
      <alignment horizontal="center" vertical="center"/>
    </xf>
    <xf numFmtId="0" fontId="22" fillId="19" borderId="0" xfId="0" applyFont="1" applyFill="1">
      <alignment vertical="center"/>
    </xf>
    <xf numFmtId="41" fontId="0" fillId="17" borderId="7" xfId="1" applyFont="1" applyFill="1" applyBorder="1">
      <alignment vertical="center"/>
    </xf>
    <xf numFmtId="41" fontId="0" fillId="17" borderId="7" xfId="1" applyFont="1" applyFill="1" applyBorder="1" applyAlignment="1">
      <alignment horizontal="center" vertical="center"/>
    </xf>
    <xf numFmtId="43" fontId="17" fillId="0" borderId="7" xfId="1" applyNumberFormat="1" applyFont="1" applyFill="1" applyBorder="1" applyAlignment="1">
      <alignment vertical="center"/>
    </xf>
    <xf numFmtId="177" fontId="0" fillId="2" borderId="0" xfId="0" applyNumberFormat="1" applyFill="1">
      <alignment vertical="center"/>
    </xf>
    <xf numFmtId="177" fontId="0" fillId="2" borderId="9" xfId="0" applyNumberFormat="1" applyFill="1" applyBorder="1">
      <alignment vertical="center"/>
    </xf>
    <xf numFmtId="0" fontId="6" fillId="17" borderId="0" xfId="0" applyFont="1" applyFill="1" applyBorder="1">
      <alignment vertical="center"/>
    </xf>
    <xf numFmtId="41" fontId="8" fillId="17" borderId="0" xfId="1" applyFont="1" applyFill="1" applyBorder="1">
      <alignment vertical="center"/>
    </xf>
    <xf numFmtId="0" fontId="8" fillId="17" borderId="0" xfId="0" applyFont="1" applyFill="1" applyBorder="1">
      <alignment vertical="center"/>
    </xf>
    <xf numFmtId="43" fontId="8" fillId="17" borderId="0" xfId="0" applyNumberFormat="1" applyFont="1" applyFill="1" applyBorder="1">
      <alignment vertical="center"/>
    </xf>
    <xf numFmtId="9" fontId="8" fillId="17" borderId="0" xfId="2" applyFont="1" applyFill="1" applyBorder="1">
      <alignment vertical="center"/>
    </xf>
    <xf numFmtId="10" fontId="0" fillId="17" borderId="7" xfId="0" applyNumberFormat="1" applyFill="1" applyBorder="1">
      <alignment vertical="center"/>
    </xf>
    <xf numFmtId="0" fontId="10" fillId="0" borderId="0" xfId="0" applyFont="1" applyBorder="1">
      <alignment vertical="center"/>
    </xf>
    <xf numFmtId="0" fontId="0" fillId="17" borderId="0" xfId="0" applyFill="1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17" borderId="9" xfId="0" applyFill="1" applyBorder="1" applyAlignment="1">
      <alignment horizontal="left" vertical="center" wrapText="1"/>
    </xf>
    <xf numFmtId="0" fontId="10" fillId="0" borderId="0" xfId="0" applyFont="1" applyFill="1" applyBorder="1" applyAlignment="1">
      <alignment vertical="center" wrapText="1"/>
    </xf>
    <xf numFmtId="9" fontId="10" fillId="0" borderId="0" xfId="1" applyNumberFormat="1" applyFont="1" applyFill="1" applyBorder="1" applyAlignment="1">
      <alignment vertical="center" wrapText="1"/>
    </xf>
    <xf numFmtId="41" fontId="10" fillId="0" borderId="0" xfId="1" applyFont="1" applyFill="1" applyBorder="1" applyAlignment="1">
      <alignment horizontal="right" vertical="center" wrapText="1"/>
    </xf>
    <xf numFmtId="41" fontId="0" fillId="0" borderId="0" xfId="1" applyFont="1" applyAlignment="1">
      <alignment horizontal="right" vertical="center" wrapText="1"/>
    </xf>
    <xf numFmtId="10" fontId="10" fillId="0" borderId="0" xfId="0" applyNumberFormat="1" applyFont="1" applyFill="1" applyBorder="1" applyAlignment="1">
      <alignment vertical="center" wrapText="1"/>
    </xf>
    <xf numFmtId="177" fontId="10" fillId="0" borderId="0" xfId="0" applyNumberFormat="1" applyFont="1" applyFill="1" applyBorder="1" applyAlignment="1">
      <alignment horizontal="right" vertical="center" wrapText="1"/>
    </xf>
    <xf numFmtId="177" fontId="0" fillId="0" borderId="0" xfId="0" applyNumberFormat="1" applyAlignment="1">
      <alignment horizontal="right" vertical="center" wrapText="1"/>
    </xf>
    <xf numFmtId="0" fontId="10" fillId="17" borderId="0" xfId="0" applyFont="1" applyFill="1" applyBorder="1">
      <alignment vertical="center"/>
    </xf>
    <xf numFmtId="0" fontId="26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33" fillId="0" borderId="0" xfId="0" applyFont="1" applyAlignment="1">
      <alignment horizontal="left" vertical="center"/>
    </xf>
    <xf numFmtId="0" fontId="34" fillId="0" borderId="0" xfId="0" applyFont="1">
      <alignment vertical="center"/>
    </xf>
    <xf numFmtId="0" fontId="21" fillId="0" borderId="0" xfId="0" applyFont="1">
      <alignment vertical="center"/>
    </xf>
    <xf numFmtId="0" fontId="35" fillId="2" borderId="5" xfId="0" applyFont="1" applyFill="1" applyBorder="1">
      <alignment vertical="center"/>
    </xf>
    <xf numFmtId="0" fontId="35" fillId="2" borderId="0" xfId="0" applyFont="1" applyFill="1">
      <alignment vertical="center"/>
    </xf>
    <xf numFmtId="0" fontId="35" fillId="2" borderId="0" xfId="0" applyFont="1" applyFill="1" applyAlignment="1">
      <alignment horizontal="right" vertical="center"/>
    </xf>
    <xf numFmtId="0" fontId="17" fillId="2" borderId="0" xfId="0" applyFont="1" applyFill="1" applyAlignment="1">
      <alignment horizontal="center" vertical="center"/>
    </xf>
    <xf numFmtId="180" fontId="17" fillId="2" borderId="0" xfId="0" applyNumberFormat="1" applyFont="1" applyFill="1" applyAlignment="1">
      <alignment horizontal="center" vertical="center"/>
    </xf>
    <xf numFmtId="0" fontId="17" fillId="0" borderId="0" xfId="0" applyFont="1">
      <alignment vertical="center"/>
    </xf>
    <xf numFmtId="0" fontId="17" fillId="0" borderId="0" xfId="0" applyFont="1" applyBorder="1">
      <alignment vertical="center"/>
    </xf>
    <xf numFmtId="41" fontId="17" fillId="0" borderId="7" xfId="1" applyNumberFormat="1" applyFont="1" applyBorder="1" applyAlignment="1">
      <alignment horizontal="center" vertical="center"/>
    </xf>
    <xf numFmtId="178" fontId="36" fillId="0" borderId="7" xfId="1" applyNumberFormat="1" applyFont="1" applyFill="1" applyBorder="1" applyAlignment="1">
      <alignment horizontal="center" vertical="center"/>
    </xf>
    <xf numFmtId="41" fontId="16" fillId="17" borderId="7" xfId="1" applyFont="1" applyFill="1" applyBorder="1" applyAlignment="1">
      <alignment horizontal="right" vertical="center"/>
    </xf>
    <xf numFmtId="180" fontId="7" fillId="0" borderId="0" xfId="0" applyNumberFormat="1" applyFont="1" applyAlignment="1">
      <alignment horizontal="center" vertical="center"/>
    </xf>
    <xf numFmtId="0" fontId="0" fillId="2" borderId="0" xfId="0" applyFill="1" applyAlignment="1">
      <alignment horizontal="center" vertical="center"/>
    </xf>
    <xf numFmtId="180" fontId="7" fillId="2" borderId="0" xfId="0" applyNumberFormat="1" applyFont="1" applyFill="1" applyAlignment="1">
      <alignment horizontal="center" vertical="center"/>
    </xf>
    <xf numFmtId="180" fontId="7" fillId="18" borderId="0" xfId="0" applyNumberFormat="1" applyFont="1" applyFill="1" applyAlignment="1">
      <alignment horizontal="center" vertical="center"/>
    </xf>
    <xf numFmtId="41" fontId="7" fillId="17" borderId="0" xfId="1" applyFont="1" applyFill="1">
      <alignment vertical="center"/>
    </xf>
    <xf numFmtId="0" fontId="27" fillId="20" borderId="22" xfId="0" applyFont="1" applyFill="1" applyBorder="1" applyAlignment="1">
      <alignment horizontal="center" vertical="center" wrapText="1"/>
    </xf>
    <xf numFmtId="0" fontId="27" fillId="20" borderId="23" xfId="0" applyFont="1" applyFill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41" fontId="30" fillId="0" borderId="25" xfId="1" applyFont="1" applyBorder="1" applyAlignment="1">
      <alignment horizontal="right" vertical="center" wrapText="1"/>
    </xf>
    <xf numFmtId="0" fontId="23" fillId="0" borderId="25" xfId="0" applyFont="1" applyBorder="1" applyAlignment="1">
      <alignment horizontal="center" vertical="center" wrapText="1"/>
    </xf>
    <xf numFmtId="41" fontId="30" fillId="0" borderId="27" xfId="1" applyFont="1" applyBorder="1" applyAlignment="1">
      <alignment horizontal="right" vertical="center" wrapText="1"/>
    </xf>
    <xf numFmtId="0" fontId="18" fillId="0" borderId="27" xfId="0" applyFont="1" applyBorder="1" applyAlignment="1">
      <alignment horizontal="left" vertical="center" wrapText="1"/>
    </xf>
    <xf numFmtId="0" fontId="18" fillId="0" borderId="27" xfId="0" applyFont="1" applyBorder="1" applyAlignment="1">
      <alignment horizontal="center" vertical="center" wrapText="1"/>
    </xf>
    <xf numFmtId="0" fontId="27" fillId="0" borderId="28" xfId="0" applyFont="1" applyBorder="1" applyAlignment="1">
      <alignment horizontal="center" vertical="center" wrapText="1"/>
    </xf>
    <xf numFmtId="41" fontId="32" fillId="0" borderId="28" xfId="1" applyFont="1" applyBorder="1" applyAlignment="1">
      <alignment horizontal="right" vertical="center" wrapText="1"/>
    </xf>
    <xf numFmtId="0" fontId="18" fillId="0" borderId="30" xfId="0" applyFont="1" applyBorder="1" applyAlignment="1">
      <alignment horizontal="center" vertical="center" wrapText="1"/>
    </xf>
    <xf numFmtId="41" fontId="30" fillId="0" borderId="30" xfId="1" applyFont="1" applyBorder="1" applyAlignment="1">
      <alignment horizontal="right" vertical="center" wrapText="1"/>
    </xf>
    <xf numFmtId="0" fontId="18" fillId="0" borderId="30" xfId="0" applyFont="1" applyBorder="1" applyAlignment="1">
      <alignment horizontal="left" vertical="center" wrapText="1"/>
    </xf>
    <xf numFmtId="0" fontId="30" fillId="0" borderId="28" xfId="0" applyFont="1" applyBorder="1" applyAlignment="1">
      <alignment horizontal="left" vertical="center" wrapText="1"/>
    </xf>
    <xf numFmtId="0" fontId="27" fillId="2" borderId="22" xfId="0" applyFont="1" applyFill="1" applyBorder="1" applyAlignment="1">
      <alignment horizontal="center" vertical="center" wrapText="1"/>
    </xf>
    <xf numFmtId="41" fontId="32" fillId="2" borderId="23" xfId="1" applyFont="1" applyFill="1" applyBorder="1" applyAlignment="1">
      <alignment horizontal="right" vertical="center" wrapText="1"/>
    </xf>
    <xf numFmtId="0" fontId="18" fillId="0" borderId="23" xfId="0" applyFont="1" applyBorder="1" applyAlignment="1">
      <alignment horizontal="left" vertical="center" wrapText="1"/>
    </xf>
    <xf numFmtId="180" fontId="7" fillId="2" borderId="7" xfId="0" applyNumberFormat="1" applyFont="1" applyFill="1" applyBorder="1">
      <alignment vertical="center"/>
    </xf>
    <xf numFmtId="9" fontId="0" fillId="2" borderId="7" xfId="2" applyFont="1" applyFill="1" applyBorder="1">
      <alignment vertical="center"/>
    </xf>
    <xf numFmtId="180" fontId="7" fillId="17" borderId="7" xfId="0" applyNumberFormat="1" applyFont="1" applyFill="1" applyBorder="1">
      <alignment vertical="center"/>
    </xf>
    <xf numFmtId="41" fontId="0" fillId="2" borderId="7" xfId="1" applyFont="1" applyFill="1" applyBorder="1">
      <alignment vertical="center"/>
    </xf>
    <xf numFmtId="0" fontId="21" fillId="17" borderId="0" xfId="0" applyFont="1" applyFill="1" applyBorder="1">
      <alignment vertical="center"/>
    </xf>
    <xf numFmtId="0" fontId="0" fillId="17" borderId="5" xfId="0" applyFill="1" applyBorder="1" applyAlignment="1">
      <alignment horizontal="left" vertical="center"/>
    </xf>
    <xf numFmtId="0" fontId="0" fillId="17" borderId="5" xfId="0" applyFill="1" applyBorder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9" xfId="0" applyFill="1" applyBorder="1" applyAlignment="1">
      <alignment horizontal="center" vertical="center"/>
    </xf>
    <xf numFmtId="0" fontId="0" fillId="17" borderId="0" xfId="0" applyFill="1">
      <alignment vertical="center"/>
    </xf>
    <xf numFmtId="0" fontId="0" fillId="17" borderId="19" xfId="0" applyFill="1" applyBorder="1" applyAlignment="1">
      <alignment horizontal="center" vertical="center"/>
    </xf>
    <xf numFmtId="0" fontId="17" fillId="17" borderId="0" xfId="0" applyFont="1" applyFill="1" applyAlignment="1">
      <alignment horizontal="center" vertical="center"/>
    </xf>
    <xf numFmtId="0" fontId="24" fillId="17" borderId="0" xfId="0" applyFont="1" applyFill="1">
      <alignment vertical="center"/>
    </xf>
    <xf numFmtId="193" fontId="0" fillId="0" borderId="0" xfId="0" applyNumberFormat="1">
      <alignment vertical="center"/>
    </xf>
    <xf numFmtId="41" fontId="0" fillId="0" borderId="0" xfId="1" applyFont="1" applyAlignment="1">
      <alignment vertical="center" wrapText="1"/>
    </xf>
    <xf numFmtId="0" fontId="21" fillId="0" borderId="0" xfId="0" applyFont="1" applyBorder="1" applyAlignment="1">
      <alignment horizontal="left" vertical="center"/>
    </xf>
    <xf numFmtId="0" fontId="21" fillId="0" borderId="7" xfId="0" applyFont="1" applyBorder="1">
      <alignment vertical="center"/>
    </xf>
    <xf numFmtId="41" fontId="21" fillId="0" borderId="7" xfId="1" applyFont="1" applyBorder="1">
      <alignment vertical="center"/>
    </xf>
    <xf numFmtId="41" fontId="21" fillId="0" borderId="7" xfId="0" applyNumberFormat="1" applyFont="1" applyBorder="1">
      <alignment vertical="center"/>
    </xf>
    <xf numFmtId="0" fontId="21" fillId="0" borderId="7" xfId="0" applyFont="1" applyFill="1" applyBorder="1" applyAlignment="1">
      <alignment horizontal="center" vertical="center"/>
    </xf>
    <xf numFmtId="0" fontId="21" fillId="15" borderId="7" xfId="0" applyFont="1" applyFill="1" applyBorder="1" applyAlignment="1">
      <alignment horizontal="center" vertical="center" wrapText="1"/>
    </xf>
    <xf numFmtId="41" fontId="0" fillId="15" borderId="0" xfId="0" applyNumberFormat="1" applyFill="1">
      <alignment vertical="center"/>
    </xf>
    <xf numFmtId="177" fontId="10" fillId="17" borderId="0" xfId="1" applyNumberFormat="1" applyFont="1" applyFill="1">
      <alignment vertical="center"/>
    </xf>
    <xf numFmtId="187" fontId="10" fillId="0" borderId="0" xfId="0" applyNumberFormat="1" applyFont="1" applyBorder="1" applyAlignment="1">
      <alignment horizontal="right" vertical="center"/>
    </xf>
    <xf numFmtId="192" fontId="10" fillId="0" borderId="0" xfId="0" applyNumberFormat="1" applyFont="1" applyBorder="1" applyAlignment="1">
      <alignment horizontal="right" vertical="center"/>
    </xf>
    <xf numFmtId="9" fontId="10" fillId="0" borderId="0" xfId="0" applyNumberFormat="1" applyFont="1">
      <alignment vertical="center"/>
    </xf>
    <xf numFmtId="177" fontId="10" fillId="7" borderId="0" xfId="0" applyNumberFormat="1" applyFont="1" applyFill="1" applyAlignment="1">
      <alignment horizontal="center" vertical="center"/>
    </xf>
    <xf numFmtId="41" fontId="10" fillId="0" borderId="0" xfId="1" applyFont="1" applyAlignment="1">
      <alignment horizontal="center" vertical="center"/>
    </xf>
    <xf numFmtId="41" fontId="1" fillId="0" borderId="7" xfId="1" applyFont="1" applyBorder="1">
      <alignment vertical="center"/>
    </xf>
    <xf numFmtId="10" fontId="0" fillId="21" borderId="0" xfId="0" applyNumberFormat="1" applyFill="1">
      <alignment vertical="center"/>
    </xf>
    <xf numFmtId="0" fontId="0" fillId="0" borderId="7" xfId="0" applyBorder="1" applyAlignment="1">
      <alignment horizontal="center" vertical="center"/>
    </xf>
    <xf numFmtId="9" fontId="0" fillId="17" borderId="0" xfId="0" applyNumberFormat="1" applyFill="1">
      <alignment vertical="center"/>
    </xf>
    <xf numFmtId="41" fontId="0" fillId="17" borderId="0" xfId="0" applyNumberFormat="1" applyFill="1">
      <alignment vertical="center"/>
    </xf>
    <xf numFmtId="10" fontId="0" fillId="17" borderId="0" xfId="0" applyNumberFormat="1" applyFill="1">
      <alignment vertical="center"/>
    </xf>
    <xf numFmtId="178" fontId="0" fillId="17" borderId="0" xfId="0" applyNumberFormat="1" applyFill="1">
      <alignment vertical="center"/>
    </xf>
    <xf numFmtId="176" fontId="0" fillId="17" borderId="0" xfId="2" applyNumberFormat="1" applyFont="1" applyFill="1">
      <alignment vertical="center"/>
    </xf>
    <xf numFmtId="9" fontId="0" fillId="17" borderId="0" xfId="2" applyFont="1" applyFill="1">
      <alignment vertical="center"/>
    </xf>
    <xf numFmtId="10" fontId="0" fillId="17" borderId="0" xfId="2" applyNumberFormat="1" applyFont="1" applyFill="1">
      <alignment vertical="center"/>
    </xf>
    <xf numFmtId="189" fontId="0" fillId="17" borderId="0" xfId="1" applyNumberFormat="1" applyFont="1" applyFill="1">
      <alignment vertical="center"/>
    </xf>
    <xf numFmtId="41" fontId="0" fillId="17" borderId="0" xfId="1" applyNumberFormat="1" applyFont="1" applyFill="1">
      <alignment vertical="center"/>
    </xf>
    <xf numFmtId="190" fontId="0" fillId="2" borderId="7" xfId="1" applyNumberFormat="1" applyFont="1" applyFill="1" applyBorder="1">
      <alignment vertical="center"/>
    </xf>
    <xf numFmtId="180" fontId="7" fillId="0" borderId="0" xfId="0" applyNumberFormat="1" applyFont="1" applyBorder="1" applyAlignment="1">
      <alignment horizontal="center" vertical="center"/>
    </xf>
    <xf numFmtId="190" fontId="7" fillId="17" borderId="0" xfId="0" applyNumberFormat="1" applyFont="1" applyFill="1" applyAlignment="1">
      <alignment horizontal="center" vertical="center"/>
    </xf>
    <xf numFmtId="0" fontId="35" fillId="2" borderId="34" xfId="0" applyFont="1" applyFill="1" applyBorder="1">
      <alignment vertical="center"/>
    </xf>
    <xf numFmtId="0" fontId="35" fillId="2" borderId="35" xfId="0" applyFont="1" applyFill="1" applyBorder="1">
      <alignment vertical="center"/>
    </xf>
    <xf numFmtId="0" fontId="35" fillId="2" borderId="35" xfId="0" applyFont="1" applyFill="1" applyBorder="1" applyAlignment="1">
      <alignment horizontal="right" vertical="center"/>
    </xf>
    <xf numFmtId="0" fontId="35" fillId="2" borderId="36" xfId="0" applyFont="1" applyFill="1" applyBorder="1">
      <alignment vertical="center"/>
    </xf>
    <xf numFmtId="0" fontId="0" fillId="2" borderId="0" xfId="0" applyFill="1" applyBorder="1" applyAlignment="1">
      <alignment horizontal="center" vertical="center"/>
    </xf>
    <xf numFmtId="180" fontId="7" fillId="2" borderId="0" xfId="0" applyNumberFormat="1" applyFont="1" applyFill="1" applyBorder="1" applyAlignment="1">
      <alignment horizontal="center" vertical="center"/>
    </xf>
    <xf numFmtId="0" fontId="0" fillId="2" borderId="37" xfId="0" applyFill="1" applyBorder="1" applyAlignment="1">
      <alignment horizontal="center" vertical="center"/>
    </xf>
    <xf numFmtId="0" fontId="18" fillId="0" borderId="25" xfId="0" applyFont="1" applyFill="1" applyBorder="1" applyAlignment="1">
      <alignment horizontal="center" vertical="center" wrapText="1"/>
    </xf>
    <xf numFmtId="3" fontId="18" fillId="0" borderId="25" xfId="0" applyNumberFormat="1" applyFont="1" applyFill="1" applyBorder="1" applyAlignment="1">
      <alignment horizontal="center" vertical="center" wrapText="1"/>
    </xf>
    <xf numFmtId="41" fontId="30" fillId="0" borderId="25" xfId="1" applyFont="1" applyFill="1" applyBorder="1" applyAlignment="1">
      <alignment horizontal="right" vertical="center" wrapText="1"/>
    </xf>
    <xf numFmtId="0" fontId="18" fillId="0" borderId="38" xfId="0" applyFont="1" applyBorder="1" applyAlignment="1">
      <alignment horizontal="left" vertical="center" wrapText="1"/>
    </xf>
    <xf numFmtId="0" fontId="17" fillId="0" borderId="25" xfId="0" applyFont="1" applyFill="1" applyBorder="1" applyAlignment="1">
      <alignment horizontal="center" vertical="center" wrapText="1"/>
    </xf>
    <xf numFmtId="41" fontId="30" fillId="0" borderId="27" xfId="1" applyFont="1" applyFill="1" applyBorder="1" applyAlignment="1">
      <alignment horizontal="right" vertical="center" wrapText="1"/>
    </xf>
    <xf numFmtId="0" fontId="18" fillId="0" borderId="39" xfId="0" applyFont="1" applyBorder="1" applyAlignment="1">
      <alignment horizontal="left" vertical="center" wrapText="1"/>
    </xf>
    <xf numFmtId="0" fontId="18" fillId="0" borderId="27" xfId="0" applyFont="1" applyFill="1" applyBorder="1" applyAlignment="1">
      <alignment horizontal="center" vertical="center" wrapText="1"/>
    </xf>
    <xf numFmtId="0" fontId="27" fillId="0" borderId="28" xfId="0" applyFont="1" applyFill="1" applyBorder="1" applyAlignment="1">
      <alignment horizontal="center" vertical="center" wrapText="1"/>
    </xf>
    <xf numFmtId="41" fontId="32" fillId="0" borderId="28" xfId="1" applyFont="1" applyFill="1" applyBorder="1" applyAlignment="1">
      <alignment horizontal="right" vertical="center" wrapText="1"/>
    </xf>
    <xf numFmtId="0" fontId="18" fillId="0" borderId="40" xfId="0" applyFont="1" applyBorder="1" applyAlignment="1">
      <alignment horizontal="left" vertical="center" wrapText="1"/>
    </xf>
    <xf numFmtId="0" fontId="18" fillId="0" borderId="29" xfId="0" applyFont="1" applyFill="1" applyBorder="1" applyAlignment="1">
      <alignment horizontal="center" vertical="center" wrapText="1"/>
    </xf>
    <xf numFmtId="41" fontId="30" fillId="0" borderId="29" xfId="1" applyFont="1" applyFill="1" applyBorder="1" applyAlignment="1">
      <alignment horizontal="right" vertical="center" wrapText="1"/>
    </xf>
    <xf numFmtId="0" fontId="18" fillId="0" borderId="41" xfId="0" applyFont="1" applyBorder="1" applyAlignment="1">
      <alignment horizontal="left" vertical="center" wrapText="1"/>
    </xf>
    <xf numFmtId="0" fontId="30" fillId="0" borderId="38" xfId="0" applyFont="1" applyBorder="1" applyAlignment="1">
      <alignment horizontal="left" vertical="center" wrapText="1"/>
    </xf>
    <xf numFmtId="0" fontId="17" fillId="0" borderId="29" xfId="0" applyFont="1" applyFill="1" applyBorder="1" applyAlignment="1">
      <alignment horizontal="center" vertical="center" wrapText="1"/>
    </xf>
    <xf numFmtId="176" fontId="0" fillId="2" borderId="7" xfId="2" applyNumberFormat="1" applyFont="1" applyFill="1" applyBorder="1">
      <alignment vertical="center"/>
    </xf>
    <xf numFmtId="41" fontId="0" fillId="17" borderId="0" xfId="1" applyFont="1" applyFill="1" applyAlignment="1">
      <alignment horizontal="center" vertical="center"/>
    </xf>
    <xf numFmtId="0" fontId="0" fillId="2" borderId="0" xfId="0" applyFill="1">
      <alignment vertical="center"/>
    </xf>
    <xf numFmtId="41" fontId="7" fillId="0" borderId="0" xfId="1" applyFont="1">
      <alignment vertical="center"/>
    </xf>
    <xf numFmtId="0" fontId="0" fillId="0" borderId="7" xfId="0" applyBorder="1" applyAlignment="1">
      <alignment horizontal="center" vertical="center"/>
    </xf>
    <xf numFmtId="0" fontId="35" fillId="2" borderId="31" xfId="0" applyFont="1" applyFill="1" applyBorder="1" applyAlignment="1">
      <alignment horizontal="left" vertical="center" wrapText="1"/>
    </xf>
    <xf numFmtId="0" fontId="35" fillId="2" borderId="32" xfId="0" applyFont="1" applyFill="1" applyBorder="1" applyAlignment="1">
      <alignment horizontal="left" vertical="center" wrapText="1"/>
    </xf>
    <xf numFmtId="0" fontId="35" fillId="2" borderId="33" xfId="0" applyFont="1" applyFill="1" applyBorder="1" applyAlignment="1">
      <alignment horizontal="left" vertical="center" wrapText="1"/>
    </xf>
    <xf numFmtId="0" fontId="26" fillId="0" borderId="0" xfId="0" applyFont="1" applyAlignment="1">
      <alignment horizontal="center" vertical="center"/>
    </xf>
    <xf numFmtId="0" fontId="27" fillId="2" borderId="21" xfId="0" applyFont="1" applyFill="1" applyBorder="1" applyAlignment="1">
      <alignment horizontal="center" vertical="center" wrapText="1"/>
    </xf>
    <xf numFmtId="0" fontId="27" fillId="2" borderId="22" xfId="0" applyFont="1" applyFill="1" applyBorder="1" applyAlignment="1">
      <alignment horizontal="center" vertical="center" wrapText="1"/>
    </xf>
    <xf numFmtId="0" fontId="27" fillId="20" borderId="21" xfId="0" applyFont="1" applyFill="1" applyBorder="1" applyAlignment="1">
      <alignment horizontal="center" vertical="center" wrapText="1"/>
    </xf>
    <xf numFmtId="0" fontId="27" fillId="20" borderId="22" xfId="0" applyFont="1" applyFill="1" applyBorder="1" applyAlignment="1">
      <alignment horizontal="center" vertical="center" wrapText="1"/>
    </xf>
    <xf numFmtId="0" fontId="27" fillId="0" borderId="24" xfId="0" applyFont="1" applyBorder="1" applyAlignment="1">
      <alignment horizontal="center" vertical="center" wrapText="1"/>
    </xf>
    <xf numFmtId="0" fontId="27" fillId="0" borderId="26" xfId="0" applyFont="1" applyBorder="1" applyAlignment="1">
      <alignment horizontal="center" vertical="center" wrapText="1"/>
    </xf>
    <xf numFmtId="0" fontId="27" fillId="0" borderId="28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0" fontId="24" fillId="17" borderId="0" xfId="0" applyFont="1" applyFill="1" applyBorder="1" applyAlignment="1">
      <alignment horizontal="left" vertical="center" wrapText="1"/>
    </xf>
    <xf numFmtId="0" fontId="25" fillId="17" borderId="20" xfId="0" applyFont="1" applyFill="1" applyBorder="1" applyAlignment="1">
      <alignment horizontal="left" vertical="center" wrapText="1"/>
    </xf>
    <xf numFmtId="0" fontId="24" fillId="17" borderId="9" xfId="0" applyFont="1" applyFill="1" applyBorder="1" applyAlignment="1">
      <alignment horizontal="left" vertical="center" wrapText="1"/>
    </xf>
    <xf numFmtId="0" fontId="25" fillId="17" borderId="18" xfId="0" applyFont="1" applyFill="1" applyBorder="1" applyAlignment="1">
      <alignment horizontal="left" vertical="center" wrapText="1"/>
    </xf>
    <xf numFmtId="0" fontId="35" fillId="2" borderId="0" xfId="0" applyFont="1" applyFill="1" applyBorder="1" applyAlignment="1">
      <alignment horizontal="left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18" fillId="15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15" borderId="7" xfId="0" applyFill="1" applyBorder="1" applyAlignment="1">
      <alignment horizontal="center" vertical="center"/>
    </xf>
  </cellXfs>
  <cellStyles count="17">
    <cellStyle name="백분율" xfId="2" builtinId="5"/>
    <cellStyle name="백분율 2" xfId="6"/>
    <cellStyle name="백분율 2 2" xfId="13"/>
    <cellStyle name="쉼표 [0]" xfId="1" builtinId="6"/>
    <cellStyle name="쉼표 [0] 2" xfId="8"/>
    <cellStyle name="쉼표 [0] 2 2" xfId="4"/>
    <cellStyle name="쉼표 [0] 2 3" xfId="14"/>
    <cellStyle name="쉼표 [0] 2 3 2" xfId="5"/>
    <cellStyle name="쉼표 [0] 7" xfId="16"/>
    <cellStyle name="표준" xfId="0" builtinId="0"/>
    <cellStyle name="표준 2" xfId="7"/>
    <cellStyle name="표준 2 2" xfId="10"/>
    <cellStyle name="표준 2 3" xfId="15"/>
    <cellStyle name="표준 3" xfId="9"/>
    <cellStyle name="표준 3 2" xfId="11"/>
    <cellStyle name="표준 4" xfId="3"/>
    <cellStyle name="하이퍼링크 2" xfId="12"/>
  </cellStyles>
  <dxfs count="0"/>
  <tableStyles count="0" defaultTableStyle="TableStyleMedium2" defaultPivotStyle="PivotStyleLight16"/>
  <colors>
    <mruColors>
      <color rgb="FFFF9999"/>
      <color rgb="FFCC0066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03"/>
  <sheetViews>
    <sheetView showGridLines="0" tabSelected="1" workbookViewId="0"/>
  </sheetViews>
  <sheetFormatPr defaultColWidth="9" defaultRowHeight="17.399999999999999"/>
  <cols>
    <col min="1" max="1" width="3.8984375" style="9" customWidth="1"/>
    <col min="2" max="2" width="16.09765625" style="9" customWidth="1"/>
    <col min="3" max="3" width="11.5" style="9" bestFit="1" customWidth="1"/>
    <col min="4" max="4" width="13.5" style="1" bestFit="1" customWidth="1"/>
    <col min="5" max="5" width="11.5" style="1" bestFit="1" customWidth="1"/>
    <col min="6" max="31" width="11.5" style="1" customWidth="1"/>
    <col min="32" max="32" width="11.5" style="1" bestFit="1" customWidth="1"/>
    <col min="33" max="33" width="12.59765625" style="1" bestFit="1" customWidth="1"/>
    <col min="34" max="16384" width="9" style="9"/>
  </cols>
  <sheetData>
    <row r="1" spans="1:33">
      <c r="A1" s="92"/>
      <c r="B1" s="92"/>
      <c r="C1" s="92">
        <v>0</v>
      </c>
      <c r="D1" s="93">
        <v>1</v>
      </c>
      <c r="E1" s="93">
        <v>2</v>
      </c>
      <c r="F1" s="93">
        <v>3</v>
      </c>
      <c r="G1" s="93">
        <v>4</v>
      </c>
      <c r="H1" s="93">
        <v>5</v>
      </c>
      <c r="I1" s="93">
        <v>6</v>
      </c>
      <c r="J1" s="93">
        <v>7</v>
      </c>
      <c r="K1" s="93">
        <v>8</v>
      </c>
      <c r="L1" s="93">
        <v>9</v>
      </c>
      <c r="M1" s="93">
        <v>10</v>
      </c>
      <c r="N1" s="93">
        <v>11</v>
      </c>
      <c r="O1" s="93">
        <v>12</v>
      </c>
      <c r="P1" s="93">
        <v>13</v>
      </c>
      <c r="Q1" s="93">
        <v>14</v>
      </c>
      <c r="R1" s="93">
        <v>15</v>
      </c>
      <c r="S1" s="93">
        <v>16</v>
      </c>
      <c r="T1" s="93">
        <v>17</v>
      </c>
      <c r="U1" s="93">
        <v>18</v>
      </c>
      <c r="V1" s="93">
        <v>19</v>
      </c>
      <c r="W1" s="93">
        <v>20</v>
      </c>
      <c r="X1" s="93">
        <v>21</v>
      </c>
      <c r="Y1" s="93">
        <v>22</v>
      </c>
      <c r="Z1" s="93">
        <v>23</v>
      </c>
      <c r="AA1" s="93">
        <v>24</v>
      </c>
      <c r="AB1" s="93">
        <v>25</v>
      </c>
      <c r="AC1" s="93">
        <v>26</v>
      </c>
      <c r="AD1" s="93">
        <v>27</v>
      </c>
      <c r="AE1" s="93">
        <v>28</v>
      </c>
      <c r="AF1" s="93">
        <v>29</v>
      </c>
      <c r="AG1" s="93">
        <v>30</v>
      </c>
    </row>
    <row r="2" spans="1:33">
      <c r="A2" s="9" t="s">
        <v>21</v>
      </c>
      <c r="D2" s="13">
        <f>(1+사업개요!$I$25)^C1</f>
        <v>1</v>
      </c>
      <c r="E2" s="13">
        <f>(1+사업개요!$I$25)^D1</f>
        <v>1.0149999999999999</v>
      </c>
      <c r="F2" s="13">
        <f>(1+사업개요!$I$25)^E1</f>
        <v>1.0302249999999997</v>
      </c>
      <c r="G2" s="13">
        <f>(1+사업개요!$I$25)^F1</f>
        <v>1.0456783749999996</v>
      </c>
      <c r="H2" s="13">
        <f>(1+사업개요!$I$25)^G1</f>
        <v>1.0613635506249994</v>
      </c>
      <c r="I2" s="13">
        <f>(1+사업개요!$I$25)^H1</f>
        <v>1.0772840038843743</v>
      </c>
      <c r="J2" s="13">
        <f>(1+사업개요!$I$25)^I1</f>
        <v>1.0934432639426397</v>
      </c>
      <c r="K2" s="13">
        <f>(1+사업개요!$I$25)^J1</f>
        <v>1.1098449129017791</v>
      </c>
      <c r="L2" s="13">
        <f>(1+사업개요!$I$25)^K1</f>
        <v>1.1264925865953057</v>
      </c>
      <c r="M2" s="13">
        <f>(1+사업개요!$I$25)^L1</f>
        <v>1.1433899753942351</v>
      </c>
      <c r="N2" s="13">
        <f>(1+사업개요!$I$25)^M1</f>
        <v>1.1605408250251485</v>
      </c>
      <c r="O2" s="13">
        <f>(1+사업개요!$I$25)^N1</f>
        <v>1.1779489374005256</v>
      </c>
      <c r="P2" s="13">
        <f>(1+사업개요!$I$25)^O1</f>
        <v>1.1956181714615333</v>
      </c>
      <c r="Q2" s="13">
        <f>(1+사업개요!$I$25)^P1</f>
        <v>1.2135524440334562</v>
      </c>
      <c r="R2" s="13">
        <f>(1+사업개요!$I$25)^Q1</f>
        <v>1.2317557306939577</v>
      </c>
      <c r="S2" s="13">
        <f>(1+사업개요!$I$25)^R1</f>
        <v>1.2502320666543669</v>
      </c>
      <c r="T2" s="13">
        <f>(1+사업개요!$I$25)^S1</f>
        <v>1.2689855476541823</v>
      </c>
      <c r="U2" s="13">
        <f>(1+사업개요!$I$25)^T1</f>
        <v>1.2880203308689948</v>
      </c>
      <c r="V2" s="13">
        <f>(1+사업개요!$I$25)^U1</f>
        <v>1.3073406358320296</v>
      </c>
      <c r="W2" s="13">
        <f>(1+사업개요!$I$25)^V1</f>
        <v>1.32695074536951</v>
      </c>
      <c r="X2" s="13">
        <f>(1+사업개요!$I$25)^W1</f>
        <v>1.3468550065500522</v>
      </c>
      <c r="Y2" s="13">
        <f>(1+사업개요!$I$25)^X1</f>
        <v>1.3670578316483029</v>
      </c>
      <c r="Z2" s="13">
        <f>(1+사업개요!$I$25)^Y1</f>
        <v>1.3875636991230271</v>
      </c>
      <c r="AA2" s="13">
        <f>(1+사업개요!$I$25)^Z1</f>
        <v>1.4083771546098725</v>
      </c>
      <c r="AB2" s="13">
        <f>(1+사업개요!$I$25)^AA1</f>
        <v>1.4295028119290203</v>
      </c>
      <c r="AC2" s="13">
        <f>(1+사업개요!$I$25)^AB1</f>
        <v>1.4509453541079556</v>
      </c>
      <c r="AD2" s="13">
        <f>(1+사업개요!$I$25)^AC1</f>
        <v>1.4727095344195746</v>
      </c>
      <c r="AE2" s="13">
        <f>(1+사업개요!$I$25)^AD1</f>
        <v>1.4948001774358681</v>
      </c>
      <c r="AF2" s="13">
        <f>(1+사업개요!$I$25)^AE1</f>
        <v>1.5172221800974057</v>
      </c>
      <c r="AG2" s="13">
        <f>(1+사업개요!$I$25)^AF1</f>
        <v>1.5399805127988668</v>
      </c>
    </row>
    <row r="3" spans="1:33">
      <c r="A3" s="9" t="s">
        <v>20</v>
      </c>
      <c r="D3" s="12">
        <v>8.9999999999999998E-4</v>
      </c>
      <c r="E3" s="12">
        <f>D3</f>
        <v>8.9999999999999998E-4</v>
      </c>
      <c r="F3" s="12">
        <f>E3</f>
        <v>8.9999999999999998E-4</v>
      </c>
      <c r="G3" s="12">
        <f>F3</f>
        <v>8.9999999999999998E-4</v>
      </c>
      <c r="H3" s="12">
        <f>G3</f>
        <v>8.9999999999999998E-4</v>
      </c>
      <c r="I3" s="12">
        <v>3.5000000000000001E-3</v>
      </c>
      <c r="J3" s="12">
        <v>3.5000000000000001E-3</v>
      </c>
      <c r="K3" s="12">
        <v>3.5000000000000001E-3</v>
      </c>
      <c r="L3" s="12">
        <v>3.5000000000000001E-3</v>
      </c>
      <c r="M3" s="12">
        <v>3.5000000000000001E-3</v>
      </c>
      <c r="N3" s="12">
        <v>8.5000000000000006E-3</v>
      </c>
      <c r="O3" s="12">
        <v>8.5000000000000006E-3</v>
      </c>
      <c r="P3" s="12">
        <v>8.5000000000000006E-3</v>
      </c>
      <c r="Q3" s="12">
        <v>8.5000000000000006E-3</v>
      </c>
      <c r="R3" s="12">
        <v>8.5000000000000006E-3</v>
      </c>
      <c r="S3" s="12">
        <v>1.1599999999999999E-2</v>
      </c>
      <c r="T3" s="12">
        <v>1.1599999999999999E-2</v>
      </c>
      <c r="U3" s="12">
        <v>1.1599999999999999E-2</v>
      </c>
      <c r="V3" s="12">
        <v>1.1599999999999999E-2</v>
      </c>
      <c r="W3" s="12">
        <v>1.1599999999999999E-2</v>
      </c>
      <c r="X3" s="12">
        <v>1.4E-2</v>
      </c>
      <c r="Y3" s="12">
        <v>1.4E-2</v>
      </c>
      <c r="Z3" s="12">
        <v>1.4E-2</v>
      </c>
      <c r="AA3" s="12">
        <v>1.4E-2</v>
      </c>
      <c r="AB3" s="12">
        <v>1.4E-2</v>
      </c>
      <c r="AC3" s="12">
        <v>1.78E-2</v>
      </c>
      <c r="AD3" s="12">
        <v>1.78E-2</v>
      </c>
      <c r="AE3" s="12">
        <v>1.78E-2</v>
      </c>
      <c r="AF3" s="12">
        <v>1.78E-2</v>
      </c>
      <c r="AG3" s="12">
        <v>1.78E-2</v>
      </c>
    </row>
    <row r="4" spans="1:33">
      <c r="A4" s="9" t="s">
        <v>19</v>
      </c>
      <c r="D4" s="2">
        <f>ROUNDDOWN(C1/사업개요!$J$24,0)</f>
        <v>0</v>
      </c>
      <c r="E4" s="2">
        <f>ROUNDDOWN(D1/사업개요!$J$24,0)</f>
        <v>0</v>
      </c>
      <c r="F4" s="2">
        <f>ROUNDDOWN(E1/사업개요!$J$24,0)</f>
        <v>1</v>
      </c>
      <c r="G4" s="2">
        <f>ROUNDDOWN(F1/사업개요!$J$24,0)</f>
        <v>1</v>
      </c>
      <c r="H4" s="2">
        <f>ROUNDDOWN(G1/사업개요!$J$24,0)</f>
        <v>2</v>
      </c>
      <c r="I4" s="2">
        <f>ROUNDDOWN(H1/사업개요!$J$24,0)</f>
        <v>2</v>
      </c>
      <c r="J4" s="2">
        <f>ROUNDDOWN(I1/사업개요!$J$24,0)</f>
        <v>3</v>
      </c>
      <c r="K4" s="2">
        <f>ROUNDDOWN(J1/사업개요!$J$24,0)</f>
        <v>3</v>
      </c>
      <c r="L4" s="2">
        <f>ROUNDDOWN(K1/사업개요!$J$24,0)</f>
        <v>4</v>
      </c>
      <c r="M4" s="2">
        <f>ROUNDDOWN(L1/사업개요!$J$24,0)</f>
        <v>4</v>
      </c>
      <c r="N4" s="2">
        <f>ROUNDDOWN(M1/사업개요!$J$24,0)</f>
        <v>5</v>
      </c>
      <c r="O4" s="2">
        <f>ROUNDDOWN(N1/사업개요!$J$24,0)</f>
        <v>5</v>
      </c>
      <c r="P4" s="2">
        <f>ROUNDDOWN(O1/사업개요!$J$24,0)</f>
        <v>6</v>
      </c>
      <c r="Q4" s="2">
        <f>ROUNDDOWN(P1/사업개요!$J$24,0)</f>
        <v>6</v>
      </c>
      <c r="R4" s="2">
        <f>ROUNDDOWN(Q1/사업개요!$J$24,0)</f>
        <v>7</v>
      </c>
      <c r="S4" s="2">
        <f>ROUNDDOWN(R1/사업개요!$J$24,0)</f>
        <v>7</v>
      </c>
      <c r="T4" s="2">
        <f>ROUNDDOWN(S1/사업개요!$J$24,0)</f>
        <v>8</v>
      </c>
      <c r="U4" s="2">
        <f>ROUNDDOWN(T1/사업개요!$J$24,0)</f>
        <v>8</v>
      </c>
      <c r="V4" s="2">
        <f>ROUNDDOWN(U1/사업개요!$J$24,0)</f>
        <v>9</v>
      </c>
      <c r="W4" s="2">
        <f>ROUNDDOWN(V1/사업개요!$J$24,0)</f>
        <v>9</v>
      </c>
      <c r="X4" s="2">
        <f>ROUNDDOWN(W1/사업개요!$J$24,0)</f>
        <v>10</v>
      </c>
      <c r="Y4" s="2">
        <f>ROUNDDOWN(X1/사업개요!$J$24,0)</f>
        <v>10</v>
      </c>
      <c r="Z4" s="2">
        <f>ROUNDDOWN(Y1/사업개요!$J$24,0)</f>
        <v>11</v>
      </c>
      <c r="AA4" s="2">
        <f>ROUNDDOWN(Z1/사업개요!$J$24,0)</f>
        <v>11</v>
      </c>
      <c r="AB4" s="2">
        <f>ROUNDDOWN(AA1/사업개요!$J$24,0)</f>
        <v>12</v>
      </c>
      <c r="AC4" s="2">
        <f>ROUNDDOWN(AB1/사업개요!$J$24,0)</f>
        <v>12</v>
      </c>
      <c r="AD4" s="2">
        <f>ROUNDDOWN(AC1/사업개요!$J$24,0)</f>
        <v>13</v>
      </c>
      <c r="AE4" s="2">
        <f>ROUNDDOWN(AD1/사업개요!$J$24,0)</f>
        <v>13</v>
      </c>
      <c r="AF4" s="2">
        <f>ROUNDDOWN(AE1/사업개요!$J$24,0)</f>
        <v>14</v>
      </c>
      <c r="AG4" s="2">
        <f>ROUNDDOWN(AF1/사업개요!$J$24,0)</f>
        <v>14</v>
      </c>
    </row>
    <row r="5" spans="1:33">
      <c r="A5" s="341" t="s">
        <v>387</v>
      </c>
      <c r="B5" s="341"/>
      <c r="D5" s="10">
        <f>((사업개요!$I$4*사업개요!$I$7)/2)/2</f>
        <v>19000</v>
      </c>
      <c r="E5" s="10">
        <f>(사업개요!$I$4*사업개요!$I$7)/2</f>
        <v>38000</v>
      </c>
      <c r="F5" s="10">
        <f>(사업개요!$I$4*사업개요!$I$7)/2</f>
        <v>38000</v>
      </c>
      <c r="G5" s="10">
        <f>(사업개요!$I$4*사업개요!$I$7)/2</f>
        <v>38000</v>
      </c>
      <c r="H5" s="10">
        <f>(사업개요!$I$4*사업개요!$I$7)/2</f>
        <v>38000</v>
      </c>
      <c r="I5" s="10">
        <f>(사업개요!$I$4*사업개요!$I$7)/2</f>
        <v>38000</v>
      </c>
      <c r="J5" s="10">
        <f>(사업개요!$I$4*사업개요!$I$7)/2</f>
        <v>38000</v>
      </c>
      <c r="K5" s="10">
        <f>(사업개요!$I$4*사업개요!$I$7)/2</f>
        <v>38000</v>
      </c>
      <c r="L5" s="10">
        <f>(사업개요!$I$4*사업개요!$I$7)/2</f>
        <v>38000</v>
      </c>
      <c r="M5" s="10">
        <f>(사업개요!$I$4*사업개요!$I$7)/2</f>
        <v>38000</v>
      </c>
      <c r="N5" s="10">
        <f>D5</f>
        <v>19000</v>
      </c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</row>
    <row r="6" spans="1:33">
      <c r="A6" s="341"/>
      <c r="B6" s="341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</row>
    <row r="7" spans="1:33">
      <c r="A7" s="16" t="s">
        <v>127</v>
      </c>
      <c r="B7" s="16"/>
      <c r="C7" s="16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</row>
    <row r="8" spans="1:33">
      <c r="B8" s="9" t="s">
        <v>11</v>
      </c>
      <c r="C8" s="10"/>
      <c r="D8" s="2">
        <f>사업개요!$I$22*(1+사업개요!$I$24)^D4*(1-사업개요!$I$23)</f>
        <v>89663.736000000004</v>
      </c>
      <c r="E8" s="2">
        <f>사업개요!$I$22*(1+사업개요!$I$24)^E4*(1-사업개요!$I$23)</f>
        <v>89663.736000000004</v>
      </c>
      <c r="F8" s="2">
        <f>사업개요!$I$22*(1+사업개요!$I$24)^F4*(1-사업개요!$I$23)</f>
        <v>94146.9228</v>
      </c>
      <c r="G8" s="2">
        <f>사업개요!$I$22*(1+사업개요!$I$24)^G4*(1-사업개요!$I$23)</f>
        <v>94146.9228</v>
      </c>
      <c r="H8" s="2">
        <f>사업개요!$I$22*(1+사업개요!$I$24)^H4*(1-사업개요!$I$23)</f>
        <v>98854.268940000009</v>
      </c>
      <c r="I8" s="2">
        <f>사업개요!$I$22*(1+사업개요!$I$24)^I4*(1-사업개요!$I$23)</f>
        <v>98854.268940000009</v>
      </c>
      <c r="J8" s="2">
        <f>사업개요!$I$22*(1+사업개요!$I$24)^J4*(1-사업개요!$I$23)</f>
        <v>103796.98238700003</v>
      </c>
      <c r="K8" s="2">
        <f>사업개요!$I$22*(1+사업개요!$I$24)^K4*(1-사업개요!$I$23)</f>
        <v>103796.98238700003</v>
      </c>
      <c r="L8" s="2">
        <f>사업개요!$I$22*(1+사업개요!$I$24)^L4*(1-사업개요!$I$23)</f>
        <v>108986.83150635</v>
      </c>
      <c r="M8" s="2">
        <f>사업개요!$I$22*(1+사업개요!$I$24)^M4*(1-사업개요!$I$23)</f>
        <v>108986.83150635</v>
      </c>
      <c r="N8" s="2">
        <f>사업개요!$I$22*(1+사업개요!$I$24)^N4*(1-사업개요!$I$23)</f>
        <v>114436.17308166751</v>
      </c>
      <c r="O8" s="2">
        <f>사업개요!$I$22*(1+사업개요!$I$24)^O4*(1-사업개요!$I$23)</f>
        <v>114436.17308166751</v>
      </c>
      <c r="P8" s="2">
        <f>사업개요!$I$22*(1+사업개요!$I$24)^P4*(1-사업개요!$I$23)</f>
        <v>120157.98173575087</v>
      </c>
      <c r="Q8" s="2">
        <f>사업개요!$I$22*(1+사업개요!$I$24)^Q4*(1-사업개요!$I$23)</f>
        <v>120157.98173575087</v>
      </c>
      <c r="R8" s="2">
        <f>사업개요!$I$22*(1+사업개요!$I$24)^R4*(1-사업개요!$I$23)</f>
        <v>126165.88082253843</v>
      </c>
      <c r="S8" s="2">
        <f>사업개요!$I$22*(1+사업개요!$I$24)^S4*(1-사업개요!$I$23)</f>
        <v>126165.88082253843</v>
      </c>
      <c r="T8" s="2">
        <f>사업개요!$I$22*(1+사업개요!$I$24)^T4*(1-사업개요!$I$23)</f>
        <v>132474.17486366536</v>
      </c>
      <c r="U8" s="2">
        <f>사업개요!$I$22*(1+사업개요!$I$24)^U4*(1-사업개요!$I$23)</f>
        <v>132474.17486366536</v>
      </c>
      <c r="V8" s="2">
        <f>사업개요!$I$22*(1+사업개요!$I$24)^V4*(1-사업개요!$I$23)</f>
        <v>139097.88360684863</v>
      </c>
      <c r="W8" s="2">
        <f>사업개요!$I$22*(1+사업개요!$I$24)^W4*(1-사업개요!$I$23)</f>
        <v>139097.88360684863</v>
      </c>
      <c r="X8" s="2">
        <f>사업개요!$I$22*(1+사업개요!$I$24)^X4*(1-사업개요!$I$23)</f>
        <v>146052.77778719107</v>
      </c>
      <c r="Y8" s="2">
        <f>사업개요!$I$22*(1+사업개요!$I$24)^Y4*(1-사업개요!$I$23)</f>
        <v>146052.77778719107</v>
      </c>
      <c r="Z8" s="2">
        <f>사업개요!$I$22*(1+사업개요!$I$24)^Z4*(1-사업개요!$I$23)</f>
        <v>153355.41667655061</v>
      </c>
      <c r="AA8" s="2">
        <f>사업개요!$I$22*(1+사업개요!$I$24)^AA4*(1-사업개요!$I$23)</f>
        <v>153355.41667655061</v>
      </c>
      <c r="AB8" s="2">
        <f>사업개요!$I$22*(1+사업개요!$I$24)^AB4*(1-사업개요!$I$23)</f>
        <v>161023.18751037811</v>
      </c>
      <c r="AC8" s="2">
        <f>사업개요!$I$22*(1+사업개요!$I$24)^AC4*(1-사업개요!$I$23)</f>
        <v>161023.18751037811</v>
      </c>
      <c r="AD8" s="2">
        <f>사업개요!$I$22*(1+사업개요!$I$24)^AD4*(1-사업개요!$I$23)</f>
        <v>169074.34688589707</v>
      </c>
      <c r="AE8" s="2">
        <f>사업개요!$I$22*(1+사업개요!$I$24)^AE4*(1-사업개요!$I$23)</f>
        <v>169074.34688589707</v>
      </c>
      <c r="AF8" s="2">
        <f>사업개요!$I$22*(1+사업개요!$I$24)^AF4*(1-사업개요!$I$23)</f>
        <v>177528.06423019187</v>
      </c>
      <c r="AG8" s="2">
        <f>사업개요!$I$22*(1+사업개요!$I$24)^AG4*(1-사업개요!$I$23)</f>
        <v>177528.06423019187</v>
      </c>
    </row>
    <row r="9" spans="1:33">
      <c r="B9" s="9" t="s">
        <v>12</v>
      </c>
      <c r="C9" s="10"/>
      <c r="D9" s="2">
        <f>사업개요!$O$19*(1+사업개요!$O$20)^D4*(1-사업개요!$O$22)</f>
        <v>75515.287500000006</v>
      </c>
      <c r="E9" s="2">
        <f>사업개요!$O$19*(1+사업개요!$O$20)^E4*(1-사업개요!$O$22)</f>
        <v>75515.287500000006</v>
      </c>
      <c r="F9" s="2">
        <f>사업개요!$O$19*(1+사업개요!$O$20)^F4*(1-사업개요!$O$22)</f>
        <v>79291.051875000005</v>
      </c>
      <c r="G9" s="2">
        <f>사업개요!$O$19*(1+사업개요!$O$20)^G4*(1-사업개요!$O$22)</f>
        <v>79291.051875000005</v>
      </c>
      <c r="H9" s="2">
        <f>사업개요!$O$19*(1+사업개요!$O$20)^H4*(1-사업개요!$O$22)</f>
        <v>83255.604468749996</v>
      </c>
      <c r="I9" s="2">
        <f>사업개요!$O$19*(1+사업개요!$O$20)^I4*(1-사업개요!$O$22)</f>
        <v>83255.604468749996</v>
      </c>
      <c r="J9" s="2">
        <f>사업개요!$O$19*(1+사업개요!$O$20)^J4*(1-사업개요!$O$22)</f>
        <v>87418.384692187523</v>
      </c>
      <c r="K9" s="2">
        <f>사업개요!$O$19*(1+사업개요!$O$20)^K4*(1-사업개요!$O$22)</f>
        <v>87418.384692187523</v>
      </c>
      <c r="L9" s="2">
        <f>사업개요!$O$19*(1+사업개요!$O$20)^L4*(1-사업개요!$O$22)</f>
        <v>91789.303926796871</v>
      </c>
      <c r="M9" s="2">
        <f>사업개요!$O$19*(1+사업개요!$O$20)^M4*(1-사업개요!$O$22)</f>
        <v>91789.303926796871</v>
      </c>
      <c r="N9" s="2">
        <f>사업개요!$O$19*(1+사업개요!$O$20)^N4*(1-사업개요!$O$22)</f>
        <v>96378.769123136735</v>
      </c>
      <c r="O9" s="2">
        <f>사업개요!$O$19*(1+사업개요!$O$20)^O4*(1-사업개요!$O$22)</f>
        <v>96378.769123136735</v>
      </c>
      <c r="P9" s="2">
        <f>사업개요!$O$19*(1+사업개요!$O$20)^P4*(1-사업개요!$O$22)</f>
        <v>101197.70757929355</v>
      </c>
      <c r="Q9" s="2">
        <f>사업개요!$O$19*(1+사업개요!$O$20)^Q4*(1-사업개요!$O$22)</f>
        <v>101197.70757929355</v>
      </c>
      <c r="R9" s="2">
        <f>사업개요!$O$19*(1+사업개요!$O$20)^R4*(1-사업개요!$O$22)</f>
        <v>106257.59295825826</v>
      </c>
      <c r="S9" s="2">
        <f>사업개요!$O$19*(1+사업개요!$O$20)^S4*(1-사업개요!$O$22)</f>
        <v>106257.59295825826</v>
      </c>
      <c r="T9" s="2">
        <f>사업개요!$O$19*(1+사업개요!$O$20)^T4*(1-사업개요!$O$22)</f>
        <v>111570.47260617114</v>
      </c>
      <c r="U9" s="2">
        <f>사업개요!$O$19*(1+사업개요!$O$20)^U4*(1-사업개요!$O$22)</f>
        <v>111570.47260617114</v>
      </c>
      <c r="V9" s="2">
        <f>사업개요!$O$19*(1+사업개요!$O$20)^V4*(1-사업개요!$O$22)</f>
        <v>117148.99623647971</v>
      </c>
      <c r="W9" s="2">
        <f>사업개요!$O$19*(1+사업개요!$O$20)^W4*(1-사업개요!$O$22)</f>
        <v>117148.99623647971</v>
      </c>
      <c r="X9" s="2">
        <f>사업개요!$O$19*(1+사업개요!$O$20)^X4*(1-사업개요!$O$22)</f>
        <v>123006.4460483037</v>
      </c>
      <c r="Y9" s="2">
        <f>사업개요!$O$19*(1+사업개요!$O$20)^Y4*(1-사업개요!$O$22)</f>
        <v>123006.4460483037</v>
      </c>
      <c r="Z9" s="2">
        <f>사업개요!$O$19*(1+사업개요!$O$20)^Z4*(1-사업개요!$O$22)</f>
        <v>129156.76835071889</v>
      </c>
      <c r="AA9" s="2">
        <f>사업개요!$O$19*(1+사업개요!$O$20)^AA4*(1-사업개요!$O$22)</f>
        <v>129156.76835071889</v>
      </c>
      <c r="AB9" s="2">
        <f>사업개요!$O$19*(1+사업개요!$O$20)^AB4*(1-사업개요!$O$22)</f>
        <v>135614.6067682548</v>
      </c>
      <c r="AC9" s="2">
        <f>사업개요!$O$19*(1+사업개요!$O$20)^AC4*(1-사업개요!$O$22)</f>
        <v>135614.6067682548</v>
      </c>
      <c r="AD9" s="2">
        <f>사업개요!$O$19*(1+사업개요!$O$20)^AD4*(1-사업개요!$O$22)</f>
        <v>142395.33710666758</v>
      </c>
      <c r="AE9" s="2">
        <f>사업개요!$O$19*(1+사업개요!$O$20)^AE4*(1-사업개요!$O$22)</f>
        <v>142395.33710666758</v>
      </c>
      <c r="AF9" s="2">
        <f>사업개요!$O$19*(1+사업개요!$O$20)^AF4*(1-사업개요!$O$22)</f>
        <v>149515.10396200095</v>
      </c>
      <c r="AG9" s="2">
        <f>사업개요!$O$19*(1+사업개요!$O$20)^AG4*(1-사업개요!$O$22)</f>
        <v>149515.10396200095</v>
      </c>
    </row>
    <row r="10" spans="1:33">
      <c r="B10" s="9" t="s">
        <v>13</v>
      </c>
      <c r="C10" s="10"/>
      <c r="D10" s="2">
        <v>0</v>
      </c>
      <c r="E10" s="2">
        <f ca="1">IFERROR((D49+E38)/2*사업개요!$I$26,0)</f>
        <v>2835.5757506406289</v>
      </c>
      <c r="F10" s="2">
        <f ca="1">IFERROR((E49+F38)/2*사업개요!$I$26,0)</f>
        <v>4069.6516010710361</v>
      </c>
      <c r="G10" s="2">
        <f ca="1">IFERROR((F49+G38)/2*사업개요!$I$26,0)</f>
        <v>3056.8038609341997</v>
      </c>
      <c r="H10" s="2">
        <f ca="1">IFERROR((G49+H38)/2*사업개요!$I$26,0)</f>
        <v>4354.1966586191802</v>
      </c>
      <c r="I10" s="2">
        <f ca="1">IFERROR((H49+I38)/2*사업개요!$I$26,0)</f>
        <v>3274.8923939555793</v>
      </c>
      <c r="J10" s="2">
        <f ca="1">IFERROR((I49+J38)/2*사업개요!$I$26,0)</f>
        <v>4670.0690896819915</v>
      </c>
      <c r="K10" s="2">
        <f ca="1">IFERROR((J49+K38)/2*사업개요!$I$26,0)</f>
        <v>3557.1233963549539</v>
      </c>
      <c r="L10" s="2">
        <f ca="1">IFERROR((K49+L38)/2*사업개요!$I$26,0)</f>
        <v>4991.2932219870136</v>
      </c>
      <c r="M10" s="2">
        <f ca="1">IFERROR((L49+M38)/2*사업개요!$I$26,0)</f>
        <v>3824.4810157438474</v>
      </c>
      <c r="N10" s="2">
        <f ca="1">IFERROR((M49+N38)/2*사업개요!$I$26,0)</f>
        <v>5094.2784298194101</v>
      </c>
      <c r="O10" s="2">
        <f ca="1">IFERROR((N49+O38)/2*사업개요!$I$26,0)</f>
        <v>3925.5565794501426</v>
      </c>
      <c r="P10" s="2">
        <f ca="1">IFERROR((O49+P38)/2*사업개요!$I$26,0)</f>
        <v>2314.8713693580444</v>
      </c>
      <c r="Q10" s="2">
        <f ca="1">IFERROR((P49+Q38)/2*사업개요!$I$26,0)</f>
        <v>3163.9763878355116</v>
      </c>
      <c r="R10" s="2">
        <f ca="1">IFERROR((Q49+R38)/2*사업개요!$I$26,0)</f>
        <v>3252.1328577276645</v>
      </c>
      <c r="S10" s="2">
        <f ca="1">IFERROR((R49+S38)/2*사업개요!$I$26,0)</f>
        <v>3343.3176626870754</v>
      </c>
      <c r="T10" s="2">
        <f ca="1">IFERROR((S49+T38)/2*사업개요!$I$26,0)</f>
        <v>3722.2462438963234</v>
      </c>
      <c r="U10" s="2">
        <f ca="1">IFERROR((T49+U38)/2*사업개요!$I$26,0)</f>
        <v>3721.4774018483058</v>
      </c>
      <c r="V10" s="2">
        <f ca="1">IFERROR((U49+V38)/2*사업개요!$I$26,0)</f>
        <v>5529.1245536709876</v>
      </c>
      <c r="W10" s="2">
        <f ca="1">IFERROR((V49+W38)/2*사업개요!$I$26,0)</f>
        <v>5528.3324733720483</v>
      </c>
      <c r="X10" s="2">
        <f ca="1">IFERROR((W49+X38)/2*사업개요!$I$26,0)</f>
        <v>7381.1033685490347</v>
      </c>
      <c r="Y10" s="2">
        <f ca="1">IFERROR((X49+Y38)/2*사업개요!$I$26,0)</f>
        <v>7380.2873476230761</v>
      </c>
      <c r="Z10" s="2">
        <f ca="1">IFERROR((Y49+Z38)/2*사업개요!$I$26,0)</f>
        <v>9373.2504343510445</v>
      </c>
      <c r="AA10" s="2">
        <f ca="1">IFERROR((Z49+AA38)/2*사업개요!$I$26,0)</f>
        <v>9372.4097491925895</v>
      </c>
      <c r="AB10" s="2">
        <f ca="1">IFERROR((AA49+AB38)/2*사업개요!$I$26,0)</f>
        <v>11465.037369122972</v>
      </c>
      <c r="AC10" s="2">
        <f ca="1">IFERROR((AB49+AC38)/2*사업개요!$I$26,0)</f>
        <v>11392.487367857624</v>
      </c>
      <c r="AD10" s="2">
        <f ca="1">IFERROR((AC49+AD38)/2*사업개요!$I$26,0)</f>
        <v>13589.763242701771</v>
      </c>
      <c r="AE10" s="2">
        <f ca="1">IFERROR((AD49+AE38)/2*사업개요!$I$26,0)</f>
        <v>13588.870970117039</v>
      </c>
      <c r="AF10" s="2">
        <f ca="1">IFERROR((AE49+AF38)/2*사업개요!$I$26,0)</f>
        <v>15896.028022634788</v>
      </c>
      <c r="AG10" s="2">
        <f ca="1">IFERROR((AF49+AG38)/2*사업개요!$I$26,0)</f>
        <v>47439.594339070936</v>
      </c>
    </row>
    <row r="11" spans="1:33">
      <c r="B11" s="9" t="s">
        <v>379</v>
      </c>
      <c r="D11" s="3">
        <f>사업개요!$I$29*D2</f>
        <v>20880</v>
      </c>
      <c r="E11" s="3">
        <f>사업개요!$I$29*E2</f>
        <v>21193.199999999997</v>
      </c>
      <c r="F11" s="3">
        <f>사업개요!$I$29*F2</f>
        <v>21511.097999999994</v>
      </c>
      <c r="G11" s="3">
        <f>사업개요!$I$29*G2</f>
        <v>21833.764469999991</v>
      </c>
      <c r="H11" s="3">
        <f>사업개요!$I$29*H2</f>
        <v>22161.270937049987</v>
      </c>
      <c r="I11" s="3">
        <f>사업개요!$I$29*I2</f>
        <v>22493.690001105737</v>
      </c>
      <c r="J11" s="3">
        <f>사업개요!$I$29*J2</f>
        <v>22831.095351122316</v>
      </c>
      <c r="K11" s="3">
        <f>사업개요!$I$29*K2</f>
        <v>23173.561781389148</v>
      </c>
      <c r="L11" s="3">
        <f>사업개요!$I$29*L2</f>
        <v>23521.165208109982</v>
      </c>
      <c r="M11" s="3">
        <f>사업개요!$I$29*M2</f>
        <v>23873.982686231629</v>
      </c>
      <c r="N11" s="3">
        <f>사업개요!$I$29*N2</f>
        <v>24232.092426525101</v>
      </c>
      <c r="O11" s="3">
        <f>사업개요!$I$29*O2</f>
        <v>24595.573812922976</v>
      </c>
      <c r="P11" s="3">
        <f>사업개요!$I$29*P2</f>
        <v>24964.507420116814</v>
      </c>
      <c r="Q11" s="3">
        <f>사업개요!$I$29*Q2</f>
        <v>25338.975031418566</v>
      </c>
      <c r="R11" s="3">
        <f>사업개요!$I$29*R2</f>
        <v>25719.059656889836</v>
      </c>
      <c r="S11" s="3">
        <f>사업개요!$I$29*S2</f>
        <v>26104.845551743183</v>
      </c>
      <c r="T11" s="3">
        <f>사업개요!$I$29*T2</f>
        <v>26496.418235019326</v>
      </c>
      <c r="U11" s="3">
        <f>사업개요!$I$29*U2</f>
        <v>26893.864508544611</v>
      </c>
      <c r="V11" s="3">
        <f>사업개요!$I$29*V2</f>
        <v>27297.27247617278</v>
      </c>
      <c r="W11" s="3">
        <f>사업개요!$I$29*W2</f>
        <v>27706.731563315367</v>
      </c>
      <c r="X11" s="3">
        <f>사업개요!$I$29*X2</f>
        <v>28122.33253676509</v>
      </c>
      <c r="Y11" s="3">
        <f>사업개요!$I$29*Y2</f>
        <v>28544.167524816563</v>
      </c>
      <c r="Z11" s="3">
        <f>사업개요!$I$29*Z2</f>
        <v>28972.330037688807</v>
      </c>
      <c r="AA11" s="3">
        <f>사업개요!$I$29*AA2</f>
        <v>29406.914988254135</v>
      </c>
      <c r="AB11" s="3">
        <f>사업개요!$I$29*AB2</f>
        <v>29848.018713077945</v>
      </c>
      <c r="AC11" s="3">
        <f>사업개요!$I$29*AC2</f>
        <v>30295.738993774114</v>
      </c>
      <c r="AD11" s="3">
        <f>사업개요!$I$29*AD2</f>
        <v>30750.175078680717</v>
      </c>
      <c r="AE11" s="3">
        <f>사업개요!$I$29*AE2</f>
        <v>31211.427704860926</v>
      </c>
      <c r="AF11" s="3">
        <f>사업개요!$I$29*AF2</f>
        <v>31679.599120433832</v>
      </c>
      <c r="AG11" s="3">
        <f>사업개요!$I$29*AG2</f>
        <v>32154.793107240341</v>
      </c>
    </row>
    <row r="12" spans="1:33">
      <c r="B12" s="9" t="str">
        <f>A5</f>
        <v>토지임대료 보조(1%)</v>
      </c>
      <c r="D12" s="3">
        <f>D5</f>
        <v>19000</v>
      </c>
      <c r="E12" s="3">
        <f t="shared" ref="E12:O12" si="0">E5</f>
        <v>38000</v>
      </c>
      <c r="F12" s="3">
        <f t="shared" si="0"/>
        <v>38000</v>
      </c>
      <c r="G12" s="3">
        <f t="shared" si="0"/>
        <v>38000</v>
      </c>
      <c r="H12" s="3">
        <f t="shared" si="0"/>
        <v>38000</v>
      </c>
      <c r="I12" s="3">
        <f t="shared" si="0"/>
        <v>38000</v>
      </c>
      <c r="J12" s="3">
        <f t="shared" si="0"/>
        <v>38000</v>
      </c>
      <c r="K12" s="3">
        <f t="shared" si="0"/>
        <v>38000</v>
      </c>
      <c r="L12" s="3">
        <f t="shared" si="0"/>
        <v>38000</v>
      </c>
      <c r="M12" s="3">
        <f t="shared" si="0"/>
        <v>38000</v>
      </c>
      <c r="N12" s="3">
        <f t="shared" si="0"/>
        <v>19000</v>
      </c>
      <c r="O12" s="3">
        <f t="shared" si="0"/>
        <v>0</v>
      </c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</row>
    <row r="13" spans="1:33">
      <c r="A13" s="18" t="s">
        <v>128</v>
      </c>
      <c r="B13" s="18"/>
      <c r="C13" s="18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</row>
    <row r="14" spans="1:33">
      <c r="A14" s="20" t="s">
        <v>26</v>
      </c>
      <c r="B14" s="20"/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</row>
    <row r="15" spans="1:33">
      <c r="B15" s="9" t="s">
        <v>7</v>
      </c>
      <c r="C15" s="2"/>
      <c r="D15" s="2">
        <f>(사업개요!$I$4*사업개요!$I$7*1.1)/2</f>
        <v>41800</v>
      </c>
      <c r="E15" s="2">
        <f>사업개요!$I$4*사업개요!$I$7*1.1</f>
        <v>83600</v>
      </c>
      <c r="F15" s="2">
        <f>사업개요!$I$4*사업개요!$I$7*1.1</f>
        <v>83600</v>
      </c>
      <c r="G15" s="2">
        <f>사업개요!$I$4*사업개요!$I$7*1.1</f>
        <v>83600</v>
      </c>
      <c r="H15" s="2">
        <f>사업개요!$I$4*사업개요!$I$7*1.1</f>
        <v>83600</v>
      </c>
      <c r="I15" s="2">
        <f>사업개요!$I$4*사업개요!$I$7*1.1</f>
        <v>83600</v>
      </c>
      <c r="J15" s="2">
        <f>사업개요!$I$4*사업개요!$I$7*1.1</f>
        <v>83600</v>
      </c>
      <c r="K15" s="2">
        <f>사업개요!$I$4*사업개요!$I$7*1.1</f>
        <v>83600</v>
      </c>
      <c r="L15" s="2">
        <f>사업개요!$I$4*사업개요!$I$7*1.1</f>
        <v>83600</v>
      </c>
      <c r="M15" s="2">
        <f>사업개요!$I$4*사업개요!$I$7*1.1</f>
        <v>83600</v>
      </c>
      <c r="N15" s="2">
        <f>사업개요!$I$4*사업개요!$I$7*1.1</f>
        <v>83600</v>
      </c>
      <c r="O15" s="2">
        <f>사업개요!$I$4*사업개요!$I$7*1.1</f>
        <v>83600</v>
      </c>
      <c r="P15" s="2">
        <f>사업개요!$I$4*사업개요!$I$7*1.1</f>
        <v>83600</v>
      </c>
      <c r="Q15" s="2">
        <f>사업개요!$I$4*사업개요!$I$7*1.1</f>
        <v>83600</v>
      </c>
      <c r="R15" s="2">
        <f>사업개요!$I$4*사업개요!$I$7*1.1</f>
        <v>83600</v>
      </c>
      <c r="S15" s="2">
        <f>사업개요!$I$4*사업개요!$I$7*1.1</f>
        <v>83600</v>
      </c>
      <c r="T15" s="2">
        <f>사업개요!$I$4*사업개요!$I$7*1.1</f>
        <v>83600</v>
      </c>
      <c r="U15" s="2">
        <f>사업개요!$I$4*사업개요!$I$7*1.1</f>
        <v>83600</v>
      </c>
      <c r="V15" s="2">
        <f>사업개요!$I$4*사업개요!$I$7*1.1</f>
        <v>83600</v>
      </c>
      <c r="W15" s="2">
        <f>사업개요!$I$4*사업개요!$I$7*1.1</f>
        <v>83600</v>
      </c>
      <c r="X15" s="2">
        <f>사업개요!$I$4*사업개요!$I$7*1.1</f>
        <v>83600</v>
      </c>
      <c r="Y15" s="2">
        <f>사업개요!$I$4*사업개요!$I$7*1.1</f>
        <v>83600</v>
      </c>
      <c r="Z15" s="2">
        <f>사업개요!$I$4*사업개요!$I$7*1.1</f>
        <v>83600</v>
      </c>
      <c r="AA15" s="2">
        <f>사업개요!$I$4*사업개요!$I$7*1.1</f>
        <v>83600</v>
      </c>
      <c r="AB15" s="2">
        <f>사업개요!$I$4*사업개요!$I$7*1.1</f>
        <v>83600</v>
      </c>
      <c r="AC15" s="2">
        <f>사업개요!$I$4*사업개요!$I$7*1.1</f>
        <v>83600</v>
      </c>
      <c r="AD15" s="2">
        <f>사업개요!$I$4*사업개요!$I$7*1.1</f>
        <v>83600</v>
      </c>
      <c r="AE15" s="2">
        <f>사업개요!$I$4*사업개요!$I$7*1.1</f>
        <v>83600</v>
      </c>
      <c r="AF15" s="2">
        <f>사업개요!$I$4*사업개요!$I$7*1.1</f>
        <v>83600</v>
      </c>
      <c r="AG15" s="2">
        <f>사업개요!$I$4*사업개요!$I$7*1.1</f>
        <v>83600</v>
      </c>
    </row>
    <row r="16" spans="1:33">
      <c r="B16" s="9" t="s">
        <v>388</v>
      </c>
      <c r="C16" s="2"/>
      <c r="D16" s="2">
        <f>E16/2</f>
        <v>4180</v>
      </c>
      <c r="E16" s="2">
        <f>$D$15/5</f>
        <v>8360</v>
      </c>
      <c r="F16" s="2">
        <f t="shared" ref="F16:H16" si="1">$D$15/5</f>
        <v>8360</v>
      </c>
      <c r="G16" s="2">
        <f t="shared" si="1"/>
        <v>8360</v>
      </c>
      <c r="H16" s="2">
        <f t="shared" si="1"/>
        <v>8360</v>
      </c>
      <c r="I16" s="2">
        <f>D16</f>
        <v>4180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</row>
    <row r="17" spans="1:33">
      <c r="B17" s="9" t="s">
        <v>14</v>
      </c>
      <c r="C17" s="10"/>
      <c r="D17" s="2">
        <f>D65*사업개요!$C$21</f>
        <v>36200</v>
      </c>
      <c r="E17" s="2">
        <f ca="1">E65*사업개요!$C$21</f>
        <v>35743.848864024767</v>
      </c>
      <c r="F17" s="2">
        <f ca="1">F65*사업개요!$C$21</f>
        <v>34331.074528983088</v>
      </c>
      <c r="G17" s="2">
        <f ca="1">G65*사업개요!$C$21</f>
        <v>29934.869309460326</v>
      </c>
      <c r="H17" s="2">
        <f ca="1">H65*사업개요!$C$21</f>
        <v>28239.591396969128</v>
      </c>
      <c r="I17" s="2">
        <f ca="1">I65*사업개요!$C$21</f>
        <v>23407.40930981798</v>
      </c>
      <c r="J17" s="2">
        <f ca="1">J65*사업개요!$C$21</f>
        <v>21453.371928436434</v>
      </c>
      <c r="K17" s="2">
        <f ca="1">K65*사업개요!$C$21</f>
        <v>16117.813808576126</v>
      </c>
      <c r="L17" s="2">
        <f ca="1">L65*사업개요!$C$21</f>
        <v>13750.110870921249</v>
      </c>
      <c r="M17" s="2">
        <f ca="1">M65*사업개요!$C$21</f>
        <v>7913.8530375454611</v>
      </c>
      <c r="N17" s="2">
        <f ca="1">N65*사업개요!$C$21</f>
        <v>5189.0944208181172</v>
      </c>
      <c r="O17" s="2">
        <f ca="1">O65*사업개요!$C$21</f>
        <v>0</v>
      </c>
      <c r="P17" s="2">
        <f ca="1">P65*사업개요!$C$21</f>
        <v>0</v>
      </c>
      <c r="Q17" s="2">
        <f ca="1">Q65*사업개요!$C$21</f>
        <v>0</v>
      </c>
      <c r="R17" s="2">
        <f ca="1">R65*사업개요!$C$21</f>
        <v>0</v>
      </c>
      <c r="S17" s="2">
        <f ca="1">S65*사업개요!$C$21</f>
        <v>0</v>
      </c>
      <c r="T17" s="2">
        <f ca="1">T65*사업개요!$C$21</f>
        <v>0</v>
      </c>
      <c r="U17" s="2">
        <f ca="1">U65*사업개요!$C$21</f>
        <v>0</v>
      </c>
      <c r="V17" s="2">
        <f ca="1">V65*사업개요!$C$21</f>
        <v>0</v>
      </c>
      <c r="W17" s="2">
        <f ca="1">W65*사업개요!$C$21</f>
        <v>0</v>
      </c>
      <c r="X17" s="2">
        <f ca="1">X65*사업개요!$C$21</f>
        <v>0</v>
      </c>
      <c r="Y17" s="2">
        <f ca="1">Y65*사업개요!$C$21</f>
        <v>0</v>
      </c>
      <c r="Z17" s="2">
        <f ca="1">Z65*사업개요!$C$21</f>
        <v>0</v>
      </c>
      <c r="AA17" s="2">
        <f ca="1">AA65*사업개요!$C$21</f>
        <v>0</v>
      </c>
      <c r="AB17" s="2">
        <f ca="1">AB65*사업개요!$C$21</f>
        <v>0</v>
      </c>
      <c r="AC17" s="2">
        <f ca="1">AC65*사업개요!$C$21</f>
        <v>0</v>
      </c>
      <c r="AD17" s="2">
        <f ca="1">AD65*사업개요!$C$21</f>
        <v>0</v>
      </c>
      <c r="AE17" s="2">
        <f ca="1">AE65*사업개요!$C$21</f>
        <v>0</v>
      </c>
      <c r="AF17" s="2">
        <f ca="1">AF65*사업개요!$C$21</f>
        <v>0</v>
      </c>
      <c r="AG17" s="2">
        <f ca="1">AG65*사업개요!$C$21</f>
        <v>0</v>
      </c>
    </row>
    <row r="18" spans="1:33">
      <c r="A18" s="341"/>
      <c r="B18" s="341" t="s">
        <v>15</v>
      </c>
      <c r="C18" s="10"/>
      <c r="D18" s="399">
        <f>IFERROR(C56*사업개요!$C$25,0)</f>
        <v>79426.052048400001</v>
      </c>
      <c r="E18" s="2">
        <f ca="1">IFERROR(D56*사업개요!$C$25,0)</f>
        <v>0</v>
      </c>
      <c r="F18" s="2">
        <f ca="1">IFERROR(E56*사업개요!$C$25,0)</f>
        <v>0</v>
      </c>
      <c r="G18" s="2">
        <f ca="1">IFERROR(F56*사업개요!$C$25,0)</f>
        <v>0</v>
      </c>
      <c r="H18" s="2">
        <f ca="1">IFERROR(G56*사업개요!$C$25,0)</f>
        <v>0</v>
      </c>
      <c r="I18" s="2">
        <f ca="1">IFERROR(H56*사업개요!$C$25,0)</f>
        <v>0</v>
      </c>
      <c r="J18" s="2">
        <f ca="1">IFERROR(I56*사업개요!$C$25,0)</f>
        <v>0</v>
      </c>
      <c r="K18" s="2">
        <f ca="1">IFERROR(J56*사업개요!$C$25,0)</f>
        <v>0</v>
      </c>
      <c r="L18" s="2">
        <f ca="1">IFERROR(K56*사업개요!$C$25,0)</f>
        <v>0</v>
      </c>
      <c r="M18" s="2">
        <f ca="1">IFERROR(L56*사업개요!$C$25,0)</f>
        <v>0</v>
      </c>
      <c r="N18" s="2">
        <f ca="1">IFERROR(M56*사업개요!$C$25,0)</f>
        <v>0</v>
      </c>
      <c r="O18" s="2">
        <f ca="1">IFERROR(N56*사업개요!$C$25,0)</f>
        <v>0</v>
      </c>
      <c r="P18" s="2">
        <f ca="1">IFERROR(O56*사업개요!$C$25,0)</f>
        <v>0</v>
      </c>
      <c r="Q18" s="2">
        <f ca="1">IFERROR(P56*사업개요!$C$25,0)</f>
        <v>0</v>
      </c>
      <c r="R18" s="2">
        <f ca="1">IFERROR(Q56*사업개요!$C$25,0)</f>
        <v>0</v>
      </c>
      <c r="S18" s="2">
        <f ca="1">IFERROR(R56*사업개요!$C$25,0)</f>
        <v>0</v>
      </c>
      <c r="T18" s="2">
        <f ca="1">IFERROR(S56*사업개요!$C$25,0)</f>
        <v>0</v>
      </c>
      <c r="U18" s="2">
        <f ca="1">IFERROR(T56*사업개요!$C$25,0)</f>
        <v>0</v>
      </c>
      <c r="V18" s="2">
        <f ca="1">IFERROR(U56*사업개요!$C$25,0)</f>
        <v>0</v>
      </c>
      <c r="W18" s="2">
        <f ca="1">IFERROR(V56*사업개요!$C$25,0)</f>
        <v>0</v>
      </c>
      <c r="X18" s="2">
        <f ca="1">IFERROR(W56*사업개요!$C$25,0)</f>
        <v>0</v>
      </c>
      <c r="Y18" s="2">
        <f ca="1">IFERROR(X56*사업개요!$C$25,0)</f>
        <v>0</v>
      </c>
      <c r="Z18" s="2">
        <f ca="1">IFERROR(Y56*사업개요!$C$25,0)</f>
        <v>0</v>
      </c>
      <c r="AA18" s="2">
        <f ca="1">IFERROR(Z56*사업개요!$C$25,0)</f>
        <v>0</v>
      </c>
      <c r="AB18" s="2">
        <f ca="1">IFERROR(AA56*사업개요!$C$25,0)</f>
        <v>0</v>
      </c>
      <c r="AC18" s="2">
        <f ca="1">IFERROR(AB56*사업개요!$C$25,0)</f>
        <v>0</v>
      </c>
      <c r="AD18" s="2">
        <f ca="1">IFERROR(AC56*사업개요!$C$25,0)</f>
        <v>0</v>
      </c>
      <c r="AE18" s="2">
        <f ca="1">IFERROR(AD56*사업개요!$C$25,0)</f>
        <v>0</v>
      </c>
      <c r="AF18" s="2">
        <f ca="1">IFERROR(AE56*사업개요!$C$25,0)</f>
        <v>0</v>
      </c>
      <c r="AG18" s="2">
        <f ca="1">IFERROR(AF56*사업개요!$C$25,0)</f>
        <v>0</v>
      </c>
    </row>
    <row r="19" spans="1:33">
      <c r="A19" s="341"/>
      <c r="B19" s="341" t="s">
        <v>332</v>
      </c>
      <c r="C19" s="401">
        <f>IFERROR(C54*사업개요!$C$28,0)</f>
        <v>2302.2044071999999</v>
      </c>
      <c r="D19" s="2">
        <f ca="1">IFERROR((D53+D54-D55)*사업개요!$C$28,0)</f>
        <v>0</v>
      </c>
      <c r="E19" s="2">
        <f ca="1">IFERROR((E53+E54-E55)*사업개요!$C$28,0)</f>
        <v>0</v>
      </c>
      <c r="F19" s="2">
        <f ca="1">IFERROR((F53+F54-F55)*사업개요!$C$28,0)</f>
        <v>0</v>
      </c>
      <c r="G19" s="2">
        <f ca="1">IFERROR((G53+G54-G55)*사업개요!$C$28,0)</f>
        <v>0</v>
      </c>
      <c r="H19" s="2">
        <f ca="1">IFERROR((H53+H54-H55)*사업개요!$C$28,0)</f>
        <v>0</v>
      </c>
      <c r="I19" s="2">
        <f ca="1">IFERROR((I53+I54-I55)*사업개요!$C$28,0)</f>
        <v>0</v>
      </c>
      <c r="J19" s="2">
        <f ca="1">IFERROR((J53+J54-J55)*사업개요!$C$28,0)</f>
        <v>0</v>
      </c>
      <c r="K19" s="2">
        <f ca="1">IFERROR((K53+K54-K55)*사업개요!$C$28,0)</f>
        <v>0</v>
      </c>
      <c r="L19" s="2">
        <f ca="1">IFERROR((L53+L54-L55)*사업개요!$C$28,0)</f>
        <v>0</v>
      </c>
      <c r="M19" s="2">
        <f ca="1">IFERROR((M53+M54-M55)*사업개요!$C$28,0)</f>
        <v>0</v>
      </c>
      <c r="N19" s="2">
        <f ca="1">IFERROR((N53+N54-N55)*사업개요!$C$28,0)</f>
        <v>0</v>
      </c>
      <c r="O19" s="2">
        <f ca="1">IFERROR((O53+O54-O55)*사업개요!$C$28,0)</f>
        <v>0</v>
      </c>
      <c r="P19" s="2">
        <f ca="1">IFERROR((P53+P54-P55)*사업개요!$C$28,0)</f>
        <v>0</v>
      </c>
      <c r="Q19" s="2">
        <f ca="1">IFERROR((Q53+Q54-Q55)*사업개요!$C$28,0)</f>
        <v>0</v>
      </c>
      <c r="R19" s="2">
        <f ca="1">IFERROR((R53+R54-R55)*사업개요!$C$28,0)</f>
        <v>0</v>
      </c>
      <c r="S19" s="2">
        <f ca="1">IFERROR((S53+S54-S55)*사업개요!$C$28,0)</f>
        <v>0</v>
      </c>
      <c r="T19" s="2">
        <f ca="1">IFERROR((T53+T54-T55)*사업개요!$C$28,0)</f>
        <v>0</v>
      </c>
      <c r="U19" s="2">
        <f ca="1">IFERROR((U53+U54-U55)*사업개요!$C$28,0)</f>
        <v>0</v>
      </c>
      <c r="V19" s="2">
        <f ca="1">IFERROR((V53+V54-V55)*사업개요!$C$28,0)</f>
        <v>0</v>
      </c>
      <c r="W19" s="2">
        <f ca="1">IFERROR((W53+W54-W55)*사업개요!$C$28,0)</f>
        <v>0</v>
      </c>
      <c r="X19" s="2">
        <f ca="1">IFERROR((X53+X54-X55)*사업개요!$C$28,0)</f>
        <v>0</v>
      </c>
      <c r="Y19" s="2">
        <f ca="1">IFERROR((Y53+Y54-Y55)*사업개요!$C$28,0)</f>
        <v>0</v>
      </c>
      <c r="Z19" s="2">
        <f ca="1">IFERROR((Z53+Z54-Z55)*사업개요!$C$28,0)</f>
        <v>0</v>
      </c>
      <c r="AA19" s="2">
        <f ca="1">IFERROR((AA53+AA54-AA55)*사업개요!$C$28,0)</f>
        <v>0</v>
      </c>
      <c r="AB19" s="2">
        <f ca="1">IFERROR((AB53+AB54-AB55)*사업개요!$C$28,0)</f>
        <v>0</v>
      </c>
      <c r="AC19" s="2">
        <f ca="1">IFERROR((AC53+AC54-AC55)*사업개요!$C$28,0)</f>
        <v>0</v>
      </c>
      <c r="AD19" s="2">
        <f ca="1">IFERROR((AD53+AD54-AD55)*사업개요!$C$28,0)</f>
        <v>0</v>
      </c>
      <c r="AE19" s="2">
        <f ca="1">IFERROR((AE53+AE54-AE55)*사업개요!$C$28,0)</f>
        <v>0</v>
      </c>
      <c r="AF19" s="2">
        <f ca="1">IFERROR((AF53+AF54-AF55)*사업개요!$C$28,0)</f>
        <v>0</v>
      </c>
      <c r="AG19" s="2">
        <f ca="1">IFERROR((AG53+AG54-AG55)*사업개요!$C$28,0)</f>
        <v>0</v>
      </c>
    </row>
    <row r="21" spans="1:33">
      <c r="A21" s="20" t="s">
        <v>27</v>
      </c>
      <c r="B21" s="20"/>
      <c r="C21" s="20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</row>
    <row r="22" spans="1:33">
      <c r="B22" s="9" t="s">
        <v>16</v>
      </c>
      <c r="C22" s="10"/>
      <c r="D22" s="10">
        <f>사업개요!$O$10*사업개요!$C$3*D3</f>
        <v>2246.7245400000002</v>
      </c>
      <c r="E22" s="10">
        <f>사업개요!$O$10*사업개요!$C$3*E3</f>
        <v>2246.7245400000002</v>
      </c>
      <c r="F22" s="10">
        <f>사업개요!$O$10*사업개요!$C$3*F3</f>
        <v>2246.7245400000002</v>
      </c>
      <c r="G22" s="10">
        <f>사업개요!$O$10*사업개요!$C$3*G3</f>
        <v>2246.7245400000002</v>
      </c>
      <c r="H22" s="10">
        <f>사업개요!$O$10*사업개요!$C$3*H3</f>
        <v>2246.7245400000002</v>
      </c>
      <c r="I22" s="10">
        <f>사업개요!$O$10*사업개요!$C$3*I3</f>
        <v>8737.2620999999999</v>
      </c>
      <c r="J22" s="10">
        <f>사업개요!$O$10*사업개요!$C$3*J3</f>
        <v>8737.2620999999999</v>
      </c>
      <c r="K22" s="10">
        <f>사업개요!$O$10*사업개요!$C$3*K3</f>
        <v>8737.2620999999999</v>
      </c>
      <c r="L22" s="10">
        <f>사업개요!$O$10*사업개요!$C$3*L3</f>
        <v>8737.2620999999999</v>
      </c>
      <c r="M22" s="10">
        <f>사업개요!$O$10*사업개요!$C$3*M3</f>
        <v>8737.2620999999999</v>
      </c>
      <c r="N22" s="10">
        <f>사업개요!$O$10*사업개요!$C$3*N3</f>
        <v>21219.065100000003</v>
      </c>
      <c r="O22" s="10">
        <f>사업개요!$O$10*사업개요!$C$3*O3</f>
        <v>21219.065100000003</v>
      </c>
      <c r="P22" s="10">
        <f>사업개요!$O$10*사업개요!$C$3*P3</f>
        <v>21219.065100000003</v>
      </c>
      <c r="Q22" s="10">
        <f>사업개요!$O$10*사업개요!$C$3*Q3</f>
        <v>21219.065100000003</v>
      </c>
      <c r="R22" s="10">
        <f>사업개요!$O$10*사업개요!$C$3*R3</f>
        <v>21219.065100000003</v>
      </c>
      <c r="S22" s="10">
        <f>사업개요!$O$10*사업개요!$C$3*S3</f>
        <v>28957.78296</v>
      </c>
      <c r="T22" s="10">
        <f>사업개요!$O$10*사업개요!$C$3*T3</f>
        <v>28957.78296</v>
      </c>
      <c r="U22" s="10">
        <f>사업개요!$O$10*사업개요!$C$3*U3</f>
        <v>28957.78296</v>
      </c>
      <c r="V22" s="10">
        <f>사업개요!$O$10*사업개요!$C$3*V3</f>
        <v>28957.78296</v>
      </c>
      <c r="W22" s="10">
        <f>사업개요!$O$10*사업개요!$C$3*W3</f>
        <v>28957.78296</v>
      </c>
      <c r="X22" s="10">
        <f>사업개요!$O$10*사업개요!$C$3*X3</f>
        <v>34949.0484</v>
      </c>
      <c r="Y22" s="10">
        <f>사업개요!$O$10*사업개요!$C$3*Y3</f>
        <v>34949.0484</v>
      </c>
      <c r="Z22" s="10">
        <f>사업개요!$O$10*사업개요!$C$3*Z3</f>
        <v>34949.0484</v>
      </c>
      <c r="AA22" s="10">
        <f>사업개요!$O$10*사업개요!$C$3*AA3</f>
        <v>34949.0484</v>
      </c>
      <c r="AB22" s="10">
        <f>사업개요!$O$10*사업개요!$C$3*AB3</f>
        <v>34949.0484</v>
      </c>
      <c r="AC22" s="10">
        <f>사업개요!$O$10*사업개요!$C$3*AC3</f>
        <v>44435.218679999998</v>
      </c>
      <c r="AD22" s="10">
        <f>사업개요!$O$10*사업개요!$C$3*AD3</f>
        <v>44435.218679999998</v>
      </c>
      <c r="AE22" s="10">
        <f>사업개요!$O$10*사업개요!$C$3*AE3</f>
        <v>44435.218679999998</v>
      </c>
      <c r="AF22" s="10">
        <f>사업개요!$O$10*사업개요!$C$3*AF3</f>
        <v>44435.218679999998</v>
      </c>
      <c r="AG22" s="10">
        <f>사업개요!$O$10*사업개요!$C$3*AG3</f>
        <v>44435.218679999998</v>
      </c>
    </row>
    <row r="23" spans="1:33">
      <c r="B23" s="9" t="s">
        <v>17</v>
      </c>
      <c r="C23" s="10"/>
      <c r="D23" s="10">
        <f>사업개요!$I$27*D2</f>
        <v>3480</v>
      </c>
      <c r="E23" s="10">
        <f>사업개요!$I$27*E2</f>
        <v>3532.2</v>
      </c>
      <c r="F23" s="10">
        <f>사업개요!$I$27*F2</f>
        <v>3585.1829999999991</v>
      </c>
      <c r="G23" s="10">
        <f>사업개요!$I$27*G2</f>
        <v>3638.9607449999985</v>
      </c>
      <c r="H23" s="10">
        <f>사업개요!$I$27*H2</f>
        <v>3693.5451561749978</v>
      </c>
      <c r="I23" s="10">
        <f>사업개요!$I$27*I2</f>
        <v>3748.9483335176224</v>
      </c>
      <c r="J23" s="10">
        <f>사업개요!$I$27*J2</f>
        <v>3805.182558520386</v>
      </c>
      <c r="K23" s="10">
        <f>사업개요!$I$27*K2</f>
        <v>3862.2602968981914</v>
      </c>
      <c r="L23" s="10">
        <f>사업개요!$I$27*L2</f>
        <v>3920.1942013516637</v>
      </c>
      <c r="M23" s="10">
        <f>사업개요!$I$27*M2</f>
        <v>3978.9971143719381</v>
      </c>
      <c r="N23" s="10">
        <f>사업개요!$I$27*N2</f>
        <v>4038.6820710875168</v>
      </c>
      <c r="O23" s="10">
        <f>사업개요!$I$27*O2</f>
        <v>4099.2623021538293</v>
      </c>
      <c r="P23" s="10">
        <f>사업개요!$I$27*P2</f>
        <v>4160.7512366861356</v>
      </c>
      <c r="Q23" s="10">
        <f>사업개요!$I$27*Q2</f>
        <v>4223.1625052364279</v>
      </c>
      <c r="R23" s="10">
        <f>사업개요!$I$27*R2</f>
        <v>4286.5099428149724</v>
      </c>
      <c r="S23" s="10">
        <f>사업개요!$I$27*S2</f>
        <v>4350.8075919571966</v>
      </c>
      <c r="T23" s="10">
        <f>사업개요!$I$27*T2</f>
        <v>4416.069705836554</v>
      </c>
      <c r="U23" s="10">
        <f>사업개요!$I$27*U2</f>
        <v>4482.3107514241019</v>
      </c>
      <c r="V23" s="10">
        <f>사업개요!$I$27*V2</f>
        <v>4549.5454126954628</v>
      </c>
      <c r="W23" s="10">
        <f>사업개요!$I$27*W2</f>
        <v>4617.7885938858944</v>
      </c>
      <c r="X23" s="10">
        <f>사업개요!$I$27*X2</f>
        <v>4687.055422794182</v>
      </c>
      <c r="Y23" s="10">
        <f>사업개요!$I$27*Y2</f>
        <v>4757.3612541360935</v>
      </c>
      <c r="Z23" s="10">
        <f>사업개요!$I$27*Z2</f>
        <v>4828.7216729481343</v>
      </c>
      <c r="AA23" s="10">
        <f>사업개요!$I$27*AA2</f>
        <v>4901.1524980423565</v>
      </c>
      <c r="AB23" s="10">
        <f>사업개요!$I$27*AB2</f>
        <v>4974.6697855129905</v>
      </c>
      <c r="AC23" s="10">
        <f>사업개요!$I$27*AC2</f>
        <v>5049.2898322956853</v>
      </c>
      <c r="AD23" s="10">
        <f>사업개요!$I$27*AD2</f>
        <v>5125.0291797801201</v>
      </c>
      <c r="AE23" s="10">
        <f>사업개요!$I$27*AE2</f>
        <v>5201.9046174768209</v>
      </c>
      <c r="AF23" s="10">
        <f>사업개요!$I$27*AF2</f>
        <v>5279.9331867389719</v>
      </c>
      <c r="AG23" s="10">
        <f>사업개요!$I$27*AG2</f>
        <v>5359.1321845400562</v>
      </c>
    </row>
    <row r="24" spans="1:33">
      <c r="B24" s="9" t="s">
        <v>124</v>
      </c>
      <c r="C24" s="10"/>
      <c r="D24" s="10">
        <f>'사업자작성1(호별개요)'!$BI$39*D2</f>
        <v>1276.4412075891482</v>
      </c>
      <c r="E24" s="10">
        <f>'사업자작성1(호별개요)'!$BI$39*E2</f>
        <v>1295.5878257029854</v>
      </c>
      <c r="F24" s="10">
        <f>'사업자작성1(호별개요)'!$BI$39*F2</f>
        <v>1315.0216430885298</v>
      </c>
      <c r="G24" s="10">
        <f>'사업자작성1(호별개요)'!$BI$39*G2</f>
        <v>1334.7469677348577</v>
      </c>
      <c r="H24" s="10">
        <f>'사업자작성1(호별개요)'!$BI$39*H2</f>
        <v>1354.7681722508803</v>
      </c>
      <c r="I24" s="10">
        <f>'사업자작성1(호별개요)'!$BI$39*I2</f>
        <v>1375.0896948346433</v>
      </c>
      <c r="J24" s="10">
        <f>'사업자작성1(호별개요)'!$BI$39*J2</f>
        <v>1395.7160402571628</v>
      </c>
      <c r="K24" s="10">
        <f>'사업자작성1(호별개요)'!$BI$39*K2</f>
        <v>1416.6517808610199</v>
      </c>
      <c r="L24" s="10">
        <f>'사업자작성1(호별개요)'!$BI$39*L2</f>
        <v>1437.9015575739352</v>
      </c>
      <c r="M24" s="10">
        <f>'사업자작성1(호별개요)'!$BI$39*M2</f>
        <v>1459.470080937544</v>
      </c>
      <c r="N24" s="10">
        <f>'사업자작성1(호별개요)'!$BI$39*N2</f>
        <v>1481.3621321516071</v>
      </c>
      <c r="O24" s="10">
        <f>'사업자작성1(호별개요)'!$BI$39*O2</f>
        <v>1503.5825641338809</v>
      </c>
      <c r="P24" s="10">
        <f>'사업자작성1(호별개요)'!$BI$39*P2</f>
        <v>1526.1363025958888</v>
      </c>
      <c r="Q24" s="10">
        <f>'사업자작성1(호별개요)'!$BI$39*Q2</f>
        <v>1549.0283471348271</v>
      </c>
      <c r="R24" s="10">
        <f>'사업자작성1(호별개요)'!$BI$39*R2</f>
        <v>1572.2637723418491</v>
      </c>
      <c r="S24" s="10">
        <f>'사업자작성1(호별개요)'!$BI$39*S2</f>
        <v>1595.8477289269765</v>
      </c>
      <c r="T24" s="10">
        <f>'사업자작성1(호별개요)'!$BI$39*T2</f>
        <v>1619.7854448608809</v>
      </c>
      <c r="U24" s="10">
        <f>'사업자작성1(호별개요)'!$BI$39*U2</f>
        <v>1644.082226533794</v>
      </c>
      <c r="V24" s="10">
        <f>'사업자작성1(호별개요)'!$BI$39*V2</f>
        <v>1668.7434599318008</v>
      </c>
      <c r="W24" s="10">
        <f>'사업자작성1(호별개요)'!$BI$39*W2</f>
        <v>1693.7746118307778</v>
      </c>
      <c r="X24" s="10">
        <f>'사업자작성1(호별개요)'!$BI$39*X2</f>
        <v>1719.1812310082387</v>
      </c>
      <c r="Y24" s="10">
        <f>'사업자작성1(호별개요)'!$BI$39*Y2</f>
        <v>1744.9689494733623</v>
      </c>
      <c r="Z24" s="10">
        <f>'사업자작성1(호별개요)'!$BI$39*Z2</f>
        <v>1771.1434837154623</v>
      </c>
      <c r="AA24" s="10">
        <f>'사업자작성1(호별개요)'!$BI$39*AA2</f>
        <v>1797.7106359711941</v>
      </c>
      <c r="AB24" s="10">
        <f>'사업자작성1(호별개요)'!$BI$39*AB2</f>
        <v>1824.6762955107617</v>
      </c>
      <c r="AC24" s="10">
        <f>'사업자작성1(호별개요)'!$BI$39*AC2</f>
        <v>1852.0464399434231</v>
      </c>
      <c r="AD24" s="10">
        <f>'사업자작성1(호별개요)'!$BI$39*AD2</f>
        <v>1879.8271365425742</v>
      </c>
      <c r="AE24" s="10">
        <f>'사업자작성1(호별개요)'!$BI$39*AE2</f>
        <v>1908.0245435907125</v>
      </c>
      <c r="AF24" s="10">
        <f>'사업자작성1(호별개요)'!$BI$39*AF2</f>
        <v>1936.6449117445727</v>
      </c>
      <c r="AG24" s="10">
        <f>'사업자작성1(호별개요)'!$BI$39*AG2</f>
        <v>1965.6945854207413</v>
      </c>
    </row>
    <row r="25" spans="1:33">
      <c r="B25" s="9" t="s">
        <v>125</v>
      </c>
      <c r="C25" s="10"/>
      <c r="D25" s="3">
        <f>'사업자작성1(호별개요)'!$AB$49*D2</f>
        <v>588.69090525000013</v>
      </c>
      <c r="E25" s="3">
        <f>'사업자작성1(호별개요)'!$AB$49*E2</f>
        <v>597.52126882875007</v>
      </c>
      <c r="F25" s="3">
        <f>'사업자작성1(호별개요)'!$AB$49*F2</f>
        <v>606.48408786118125</v>
      </c>
      <c r="G25" s="3">
        <f>'사업자작성1(호별개요)'!$AB$49*G2</f>
        <v>615.58134917909888</v>
      </c>
      <c r="H25" s="3">
        <f>'사업자작성1(호별개요)'!$AB$49*H2</f>
        <v>624.81506941678526</v>
      </c>
      <c r="I25" s="3">
        <f>'사업자작성1(호별개요)'!$AB$49*I2</f>
        <v>634.18729545803694</v>
      </c>
      <c r="J25" s="3">
        <f>'사업자작성1(호별개요)'!$AB$49*J2</f>
        <v>643.70010488990738</v>
      </c>
      <c r="K25" s="3">
        <f>'사업자작성1(호별개요)'!$AB$49*K2</f>
        <v>653.35560646325587</v>
      </c>
      <c r="L25" s="3">
        <f>'사업자작성1(호별개요)'!$AB$49*L2</f>
        <v>663.15594056020473</v>
      </c>
      <c r="M25" s="3">
        <f>'사업자작성1(호별개요)'!$AB$49*M2</f>
        <v>673.10327966860768</v>
      </c>
      <c r="N25" s="3">
        <f>'사업자작성1(호별개요)'!$AB$49*N2</f>
        <v>683.19982886363675</v>
      </c>
      <c r="O25" s="3">
        <f>'사업자작성1(호별개요)'!$AB$49*O2</f>
        <v>693.44782629659119</v>
      </c>
      <c r="P25" s="3">
        <f>'사업자작성1(호별개요)'!$AB$49*P2</f>
        <v>703.84954369103991</v>
      </c>
      <c r="Q25" s="3">
        <f>'사업자작성1(호별개요)'!$AB$49*Q2</f>
        <v>714.40728684640544</v>
      </c>
      <c r="R25" s="3">
        <f>'사업자작성1(호별개요)'!$AB$49*R2</f>
        <v>725.12339614910138</v>
      </c>
      <c r="S25" s="3">
        <f>'사업자작성1(호별개요)'!$AB$49*S2</f>
        <v>736.00024709133777</v>
      </c>
      <c r="T25" s="3">
        <f>'사업자작성1(호별개요)'!$AB$49*T2</f>
        <v>747.0402507977077</v>
      </c>
      <c r="U25" s="3">
        <f>'사업자작성1(호별개요)'!$AB$49*U2</f>
        <v>758.24585455967326</v>
      </c>
      <c r="V25" s="3">
        <f>'사업자작성1(호별개요)'!$AB$49*V2</f>
        <v>769.61954237806833</v>
      </c>
      <c r="W25" s="3">
        <f>'사업자작성1(호별개요)'!$AB$49*W2</f>
        <v>781.16383551373929</v>
      </c>
      <c r="X25" s="3">
        <f>'사업자작성1(호별개요)'!$AB$49*X2</f>
        <v>792.88129304644508</v>
      </c>
      <c r="Y25" s="3">
        <f>'사업자작성1(호별개요)'!$AB$49*Y2</f>
        <v>804.77451244214171</v>
      </c>
      <c r="Z25" s="3">
        <f>'사업자작성1(호별개요)'!$AB$49*Z2</f>
        <v>816.84613012877367</v>
      </c>
      <c r="AA25" s="3">
        <f>'사업자작성1(호별개요)'!$AB$49*AA2</f>
        <v>829.09882208070519</v>
      </c>
      <c r="AB25" s="3">
        <f>'사업자작성1(호별개요)'!$AB$49*AB2</f>
        <v>841.5353044119156</v>
      </c>
      <c r="AC25" s="3">
        <f>'사업자작성1(호별개요)'!$AB$49*AC2</f>
        <v>854.15833397809433</v>
      </c>
      <c r="AD25" s="3">
        <f>'사업자작성1(호별개요)'!$AB$49*AD2</f>
        <v>866.97070898776565</v>
      </c>
      <c r="AE25" s="3">
        <f>'사업자작성1(호별개요)'!$AB$49*AE2</f>
        <v>879.975269622582</v>
      </c>
      <c r="AF25" s="3">
        <f>'사업자작성1(호별개요)'!$AB$49*AF2</f>
        <v>893.17489866692051</v>
      </c>
      <c r="AG25" s="3">
        <f>'사업자작성1(호별개요)'!$AB$49*AG2</f>
        <v>906.57252214692437</v>
      </c>
    </row>
    <row r="26" spans="1:33">
      <c r="B26" s="9" t="s">
        <v>18</v>
      </c>
      <c r="C26" s="10"/>
      <c r="D26" s="7">
        <f>사업개요!$I$28*D2</f>
        <v>20880</v>
      </c>
      <c r="E26" s="7">
        <f>사업개요!$I$28*E2</f>
        <v>21193.199999999997</v>
      </c>
      <c r="F26" s="7">
        <f>사업개요!$I$28*F2</f>
        <v>21511.097999999994</v>
      </c>
      <c r="G26" s="7">
        <f>사업개요!$I$28*G2</f>
        <v>21833.764469999991</v>
      </c>
      <c r="H26" s="7">
        <f>사업개요!$I$28*H2</f>
        <v>22161.270937049987</v>
      </c>
      <c r="I26" s="7">
        <f>사업개요!$I$28*I2</f>
        <v>22493.690001105737</v>
      </c>
      <c r="J26" s="7">
        <f>사업개요!$I$28*J2</f>
        <v>22831.095351122316</v>
      </c>
      <c r="K26" s="7">
        <f>사업개요!$I$28*K2</f>
        <v>23173.561781389148</v>
      </c>
      <c r="L26" s="7">
        <f>사업개요!$I$28*L2</f>
        <v>23521.165208109982</v>
      </c>
      <c r="M26" s="7">
        <f>사업개요!$I$28*M2</f>
        <v>23873.982686231629</v>
      </c>
      <c r="N26" s="7">
        <f>사업개요!$I$28*N2</f>
        <v>24232.092426525101</v>
      </c>
      <c r="O26" s="7">
        <f>사업개요!$I$28*O2</f>
        <v>24595.573812922976</v>
      </c>
      <c r="P26" s="7">
        <f>사업개요!$I$28*P2</f>
        <v>24964.507420116814</v>
      </c>
      <c r="Q26" s="7">
        <f>사업개요!$I$28*Q2</f>
        <v>25338.975031418566</v>
      </c>
      <c r="R26" s="7">
        <f>사업개요!$I$28*R2</f>
        <v>25719.059656889836</v>
      </c>
      <c r="S26" s="7">
        <f>사업개요!$I$28*S2</f>
        <v>26104.845551743183</v>
      </c>
      <c r="T26" s="7">
        <f>사업개요!$I$28*T2</f>
        <v>26496.418235019326</v>
      </c>
      <c r="U26" s="7">
        <f>사업개요!$I$28*U2</f>
        <v>26893.864508544611</v>
      </c>
      <c r="V26" s="7">
        <f>사업개요!$I$28*V2</f>
        <v>27297.27247617278</v>
      </c>
      <c r="W26" s="7">
        <f>사업개요!$I$28*W2</f>
        <v>27706.731563315367</v>
      </c>
      <c r="X26" s="7">
        <f>사업개요!$I$28*X2</f>
        <v>28122.33253676509</v>
      </c>
      <c r="Y26" s="7">
        <f>사업개요!$I$28*Y2</f>
        <v>28544.167524816563</v>
      </c>
      <c r="Z26" s="7">
        <f>사업개요!$I$28*Z2</f>
        <v>28972.330037688807</v>
      </c>
      <c r="AA26" s="7">
        <f>사업개요!$I$28*AA2</f>
        <v>29406.914988254135</v>
      </c>
      <c r="AB26" s="7">
        <f>사업개요!$I$28*AB2</f>
        <v>29848.018713077945</v>
      </c>
      <c r="AC26" s="7">
        <f>사업개요!$I$28*AC2</f>
        <v>30295.738993774114</v>
      </c>
      <c r="AD26" s="7">
        <f>사업개요!$I$28*AD2</f>
        <v>30750.175078680717</v>
      </c>
      <c r="AE26" s="7">
        <f>사업개요!$I$28*AE2</f>
        <v>31211.427704860926</v>
      </c>
      <c r="AF26" s="7">
        <f>사업개요!$I$28*AF2</f>
        <v>31679.599120433832</v>
      </c>
      <c r="AG26" s="7">
        <f>사업개요!$I$28*AG2</f>
        <v>32154.793107240341</v>
      </c>
    </row>
    <row r="28" spans="1:33">
      <c r="A28" s="95" t="s">
        <v>22</v>
      </c>
      <c r="B28" s="96"/>
      <c r="C28" s="97"/>
      <c r="D28" s="97">
        <f ca="1">SUM(D8:D12)-SUM(D15:D26)</f>
        <v>14981.114798760886</v>
      </c>
      <c r="E28" s="97">
        <f t="shared" ref="E28:AG28" ca="1" si="2">SUM(E8:E12)-SUM(E15:E26)</f>
        <v>70638.716752084089</v>
      </c>
      <c r="F28" s="97">
        <f t="shared" ca="1" si="2"/>
        <v>81463.138476138265</v>
      </c>
      <c r="G28" s="97">
        <f t="shared" ca="1" si="2"/>
        <v>84763.895624559926</v>
      </c>
      <c r="H28" s="97">
        <f t="shared" ca="1" si="2"/>
        <v>96344.625732557382</v>
      </c>
      <c r="I28" s="97">
        <f t="shared" ca="1" si="2"/>
        <v>97701.869069077307</v>
      </c>
      <c r="J28" s="97">
        <f t="shared" ca="1" si="2"/>
        <v>114250.20343676562</v>
      </c>
      <c r="K28" s="97">
        <f t="shared" ca="1" si="2"/>
        <v>118385.14688274387</v>
      </c>
      <c r="L28" s="97">
        <f t="shared" ca="1" si="2"/>
        <v>131658.80398472684</v>
      </c>
      <c r="M28" s="97">
        <f t="shared" ca="1" si="2"/>
        <v>136237.93083636719</v>
      </c>
      <c r="N28" s="97">
        <f t="shared" ca="1" si="2"/>
        <v>118697.81708170279</v>
      </c>
      <c r="O28" s="97">
        <f t="shared" ca="1" si="2"/>
        <v>103625.14099167011</v>
      </c>
      <c r="P28" s="97">
        <f t="shared" ca="1" si="2"/>
        <v>112460.7585014294</v>
      </c>
      <c r="Q28" s="97">
        <f t="shared" ca="1" si="2"/>
        <v>113214.0024636623</v>
      </c>
      <c r="R28" s="97">
        <f t="shared" ca="1" si="2"/>
        <v>124272.64442721845</v>
      </c>
      <c r="S28" s="97">
        <f t="shared" ca="1" si="2"/>
        <v>116526.35291550824</v>
      </c>
      <c r="T28" s="97">
        <f t="shared" ca="1" si="2"/>
        <v>128426.21535223769</v>
      </c>
      <c r="U28" s="97">
        <f t="shared" ca="1" si="2"/>
        <v>128323.70307916726</v>
      </c>
      <c r="V28" s="97">
        <f t="shared" ca="1" si="2"/>
        <v>142230.31302199396</v>
      </c>
      <c r="W28" s="97">
        <f t="shared" ca="1" si="2"/>
        <v>142124.70231546997</v>
      </c>
      <c r="X28" s="97">
        <f t="shared" ca="1" si="2"/>
        <v>150692.16085719492</v>
      </c>
      <c r="Y28" s="97">
        <f t="shared" ca="1" si="2"/>
        <v>150583.35806706629</v>
      </c>
      <c r="Z28" s="97">
        <f t="shared" ca="1" si="2"/>
        <v>165919.67577482824</v>
      </c>
      <c r="AA28" s="97">
        <f t="shared" ca="1" si="2"/>
        <v>165807.58442036787</v>
      </c>
      <c r="AB28" s="97">
        <f t="shared" ca="1" si="2"/>
        <v>181912.9018623202</v>
      </c>
      <c r="AC28" s="97">
        <f t="shared" ca="1" si="2"/>
        <v>172239.56836027332</v>
      </c>
      <c r="AD28" s="97">
        <f t="shared" ca="1" si="2"/>
        <v>189152.40152995603</v>
      </c>
      <c r="AE28" s="97">
        <f t="shared" ca="1" si="2"/>
        <v>189033.43185199163</v>
      </c>
      <c r="AF28" s="97">
        <f t="shared" ca="1" si="2"/>
        <v>206794.22453767716</v>
      </c>
      <c r="AG28" s="97">
        <f t="shared" ca="1" si="2"/>
        <v>238216.14455915603</v>
      </c>
    </row>
    <row r="30" spans="1:33" s="141" customFormat="1">
      <c r="A30" s="141" t="s">
        <v>136</v>
      </c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  <c r="V30" s="142"/>
      <c r="W30" s="142"/>
      <c r="X30" s="142"/>
      <c r="Y30" s="142"/>
      <c r="Z30" s="142"/>
      <c r="AA30" s="142"/>
      <c r="AB30" s="142"/>
      <c r="AC30" s="142"/>
      <c r="AD30" s="142"/>
      <c r="AE30" s="142"/>
      <c r="AF30" s="142"/>
      <c r="AG30" s="142"/>
    </row>
    <row r="31" spans="1:33">
      <c r="B31" s="9" t="s">
        <v>8</v>
      </c>
      <c r="C31" s="10"/>
      <c r="D31" s="2">
        <f>C33</f>
        <v>0</v>
      </c>
      <c r="E31" s="2">
        <f>D33</f>
        <v>3074380.5</v>
      </c>
      <c r="F31" s="2">
        <f t="shared" ref="F31:AG31" si="3">E33</f>
        <v>3074380.5</v>
      </c>
      <c r="G31" s="2">
        <f t="shared" si="3"/>
        <v>3228099.5249999999</v>
      </c>
      <c r="H31" s="2">
        <f t="shared" si="3"/>
        <v>3228099.5249999999</v>
      </c>
      <c r="I31" s="2">
        <f t="shared" si="3"/>
        <v>3389504.5012499997</v>
      </c>
      <c r="J31" s="2">
        <f t="shared" si="3"/>
        <v>3389504.5012499997</v>
      </c>
      <c r="K31" s="2">
        <f t="shared" si="3"/>
        <v>3558979.7263124995</v>
      </c>
      <c r="L31" s="2">
        <f t="shared" si="3"/>
        <v>3558979.7263124995</v>
      </c>
      <c r="M31" s="2">
        <f t="shared" si="3"/>
        <v>3736928.7126281243</v>
      </c>
      <c r="N31" s="2">
        <f t="shared" si="3"/>
        <v>3736928.7126281243</v>
      </c>
      <c r="O31" s="2">
        <f t="shared" si="3"/>
        <v>3923775.1482595303</v>
      </c>
      <c r="P31" s="2">
        <f t="shared" si="3"/>
        <v>3923775.1482595303</v>
      </c>
      <c r="Q31" s="2">
        <f t="shared" si="3"/>
        <v>4119963.9056725069</v>
      </c>
      <c r="R31" s="2">
        <f t="shared" si="3"/>
        <v>4119963.9056725069</v>
      </c>
      <c r="S31" s="2">
        <f t="shared" si="3"/>
        <v>4325962.1009561326</v>
      </c>
      <c r="T31" s="2">
        <f t="shared" si="3"/>
        <v>4325962.1009561326</v>
      </c>
      <c r="U31" s="2">
        <f t="shared" si="3"/>
        <v>4542260.2060039397</v>
      </c>
      <c r="V31" s="2">
        <f t="shared" si="3"/>
        <v>4542260.2060039397</v>
      </c>
      <c r="W31" s="2">
        <f t="shared" si="3"/>
        <v>4769373.2163041364</v>
      </c>
      <c r="X31" s="2">
        <f t="shared" si="3"/>
        <v>4769373.2163041364</v>
      </c>
      <c r="Y31" s="2">
        <f t="shared" si="3"/>
        <v>5007841.8771193437</v>
      </c>
      <c r="Z31" s="2">
        <f t="shared" si="3"/>
        <v>5007841.8771193437</v>
      </c>
      <c r="AA31" s="2">
        <f t="shared" si="3"/>
        <v>5258233.9709753105</v>
      </c>
      <c r="AB31" s="2">
        <f t="shared" si="3"/>
        <v>5258233.9709753105</v>
      </c>
      <c r="AC31" s="2">
        <f t="shared" si="3"/>
        <v>5521145.6695240764</v>
      </c>
      <c r="AD31" s="2">
        <f t="shared" si="3"/>
        <v>5521145.6695240764</v>
      </c>
      <c r="AE31" s="2">
        <f t="shared" si="3"/>
        <v>5797202.9530002801</v>
      </c>
      <c r="AF31" s="2">
        <f t="shared" si="3"/>
        <v>5797202.9530002801</v>
      </c>
      <c r="AG31" s="2">
        <f t="shared" si="3"/>
        <v>6087063.1006502938</v>
      </c>
    </row>
    <row r="32" spans="1:33">
      <c r="B32" s="9" t="s">
        <v>10</v>
      </c>
      <c r="C32" s="10"/>
      <c r="D32" s="2">
        <f>(사업개요!$I$21+사업개요!O18)*(1-사업개요!$I$24)</f>
        <v>3074380.5</v>
      </c>
      <c r="E32" s="2">
        <f>(E4-D4)*E31*사업개요!$I$24</f>
        <v>0</v>
      </c>
      <c r="F32" s="2">
        <f>(F4-E4)*F31*사업개요!$I$24</f>
        <v>153719.02499999999</v>
      </c>
      <c r="G32" s="2">
        <f>(G4-F4)*G31*사업개요!$I$24</f>
        <v>0</v>
      </c>
      <c r="H32" s="2">
        <f>(H4-G4)*H31*사업개요!$I$24</f>
        <v>161404.97625000001</v>
      </c>
      <c r="I32" s="2">
        <f>(I4-H4)*I31*사업개요!$I$24</f>
        <v>0</v>
      </c>
      <c r="J32" s="2">
        <f>(J4-I4)*J31*사업개요!$I$24</f>
        <v>169475.22506249999</v>
      </c>
      <c r="K32" s="2">
        <f>(K4-J4)*K31*사업개요!$I$24</f>
        <v>0</v>
      </c>
      <c r="L32" s="2">
        <f>(L4-K4)*L31*사업개요!$I$24</f>
        <v>177948.98631562499</v>
      </c>
      <c r="M32" s="2">
        <f>(M4-L4)*M31*사업개요!$I$24</f>
        <v>0</v>
      </c>
      <c r="N32" s="2">
        <f>(N4-M4)*N31*사업개요!$I$24</f>
        <v>186846.43563140623</v>
      </c>
      <c r="O32" s="2">
        <f>(O4-N4)*O31*사업개요!$I$24</f>
        <v>0</v>
      </c>
      <c r="P32" s="2">
        <f>(P4-O4)*P31*사업개요!$I$24</f>
        <v>196188.75741297653</v>
      </c>
      <c r="Q32" s="2">
        <f>(Q4-P4)*Q31*사업개요!$I$24</f>
        <v>0</v>
      </c>
      <c r="R32" s="2">
        <f>(R4-Q4)*R31*사업개요!$I$24</f>
        <v>205998.19528362536</v>
      </c>
      <c r="S32" s="2">
        <f>(S4-R4)*S31*사업개요!$I$24</f>
        <v>0</v>
      </c>
      <c r="T32" s="2">
        <f>(T4-S4)*T31*사업개요!$I$24</f>
        <v>216298.10504780663</v>
      </c>
      <c r="U32" s="2">
        <f>(U4-T4)*U31*사업개요!$I$24</f>
        <v>0</v>
      </c>
      <c r="V32" s="2">
        <f>(V4-U4)*V31*사업개요!$I$24</f>
        <v>227113.010300197</v>
      </c>
      <c r="W32" s="2">
        <f>(W4-V4)*W31*사업개요!$I$24</f>
        <v>0</v>
      </c>
      <c r="X32" s="2">
        <f>(X4-W4)*X31*사업개요!$I$24</f>
        <v>238468.66081520682</v>
      </c>
      <c r="Y32" s="2">
        <f>(Y4-X4)*Y31*사업개요!$I$24</f>
        <v>0</v>
      </c>
      <c r="Z32" s="2">
        <f>(Z4-Y4)*Z31*사업개요!$I$24</f>
        <v>250392.09385596719</v>
      </c>
      <c r="AA32" s="2">
        <f>(AA4-Z4)*AA31*사업개요!$I$24</f>
        <v>0</v>
      </c>
      <c r="AB32" s="2">
        <f>(AB4-AA4)*AB31*사업개요!$I$24</f>
        <v>262911.69854876556</v>
      </c>
      <c r="AC32" s="2">
        <f>(AC4-AB4)*AC31*사업개요!$I$24</f>
        <v>0</v>
      </c>
      <c r="AD32" s="2">
        <f>(AD4-AC4)*AD31*사업개요!$I$24</f>
        <v>276057.28347620385</v>
      </c>
      <c r="AE32" s="2">
        <f>(AE4-AD4)*AE31*사업개요!$I$24</f>
        <v>0</v>
      </c>
      <c r="AF32" s="2">
        <f>(AF4-AE4)*AF31*사업개요!$I$24</f>
        <v>289860.14765001403</v>
      </c>
      <c r="AG32" s="2">
        <f>(AG4-AF4)*AG31*사업개요!$I$24</f>
        <v>0</v>
      </c>
    </row>
    <row r="33" spans="1:33">
      <c r="B33" s="9" t="s">
        <v>9</v>
      </c>
      <c r="C33" s="2"/>
      <c r="D33" s="2">
        <f>D31+D32</f>
        <v>3074380.5</v>
      </c>
      <c r="E33" s="2">
        <f t="shared" ref="E33:AG33" si="4">E31+E32</f>
        <v>3074380.5</v>
      </c>
      <c r="F33" s="2">
        <f t="shared" si="4"/>
        <v>3228099.5249999999</v>
      </c>
      <c r="G33" s="2">
        <f t="shared" si="4"/>
        <v>3228099.5249999999</v>
      </c>
      <c r="H33" s="2">
        <f t="shared" si="4"/>
        <v>3389504.5012499997</v>
      </c>
      <c r="I33" s="2">
        <f t="shared" si="4"/>
        <v>3389504.5012499997</v>
      </c>
      <c r="J33" s="2">
        <f t="shared" si="4"/>
        <v>3558979.7263124995</v>
      </c>
      <c r="K33" s="2">
        <f t="shared" si="4"/>
        <v>3558979.7263124995</v>
      </c>
      <c r="L33" s="2">
        <f t="shared" si="4"/>
        <v>3736928.7126281243</v>
      </c>
      <c r="M33" s="2">
        <f t="shared" si="4"/>
        <v>3736928.7126281243</v>
      </c>
      <c r="N33" s="2">
        <f t="shared" si="4"/>
        <v>3923775.1482595303</v>
      </c>
      <c r="O33" s="2">
        <f t="shared" si="4"/>
        <v>3923775.1482595303</v>
      </c>
      <c r="P33" s="2">
        <f t="shared" si="4"/>
        <v>4119963.9056725069</v>
      </c>
      <c r="Q33" s="2">
        <f t="shared" si="4"/>
        <v>4119963.9056725069</v>
      </c>
      <c r="R33" s="2">
        <f t="shared" si="4"/>
        <v>4325962.1009561326</v>
      </c>
      <c r="S33" s="2">
        <f t="shared" si="4"/>
        <v>4325962.1009561326</v>
      </c>
      <c r="T33" s="2">
        <f t="shared" si="4"/>
        <v>4542260.2060039397</v>
      </c>
      <c r="U33" s="2">
        <f t="shared" si="4"/>
        <v>4542260.2060039397</v>
      </c>
      <c r="V33" s="2">
        <f t="shared" si="4"/>
        <v>4769373.2163041364</v>
      </c>
      <c r="W33" s="2">
        <f t="shared" si="4"/>
        <v>4769373.2163041364</v>
      </c>
      <c r="X33" s="2">
        <f t="shared" si="4"/>
        <v>5007841.8771193437</v>
      </c>
      <c r="Y33" s="2">
        <f t="shared" si="4"/>
        <v>5007841.8771193437</v>
      </c>
      <c r="Z33" s="2">
        <f t="shared" si="4"/>
        <v>5258233.9709753105</v>
      </c>
      <c r="AA33" s="2">
        <f t="shared" si="4"/>
        <v>5258233.9709753105</v>
      </c>
      <c r="AB33" s="2">
        <f t="shared" si="4"/>
        <v>5521145.6695240764</v>
      </c>
      <c r="AC33" s="2">
        <f t="shared" si="4"/>
        <v>5521145.6695240764</v>
      </c>
      <c r="AD33" s="2">
        <f t="shared" si="4"/>
        <v>5797202.9530002801</v>
      </c>
      <c r="AE33" s="2">
        <f t="shared" si="4"/>
        <v>5797202.9530002801</v>
      </c>
      <c r="AF33" s="2">
        <f t="shared" si="4"/>
        <v>6087063.1006502938</v>
      </c>
      <c r="AG33" s="2">
        <f t="shared" si="4"/>
        <v>6087063.1006502938</v>
      </c>
    </row>
    <row r="34" spans="1:33"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</row>
    <row r="35" spans="1:33" s="141" customFormat="1">
      <c r="A35" s="141" t="s">
        <v>137</v>
      </c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42"/>
      <c r="W35" s="142"/>
      <c r="X35" s="142"/>
      <c r="Y35" s="142"/>
      <c r="Z35" s="142"/>
      <c r="AA35" s="142"/>
      <c r="AB35" s="142"/>
      <c r="AC35" s="142"/>
      <c r="AD35" s="142"/>
      <c r="AE35" s="142"/>
      <c r="AF35" s="142"/>
      <c r="AG35" s="142"/>
    </row>
    <row r="36" spans="1:33"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359">
        <f>사업개요!$O$8</f>
        <v>4174386.9221699997</v>
      </c>
    </row>
    <row r="37" spans="1:33"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</row>
    <row r="38" spans="1:33">
      <c r="A38" s="22" t="s">
        <v>23</v>
      </c>
      <c r="B38" s="22"/>
      <c r="C38" s="23"/>
      <c r="D38" s="23">
        <f ca="1">D28+D32+D36</f>
        <v>3089361.614798761</v>
      </c>
      <c r="E38" s="23">
        <f t="shared" ref="E38:AF38" ca="1" si="5">E28+E32+E36</f>
        <v>70638.716752084089</v>
      </c>
      <c r="F38" s="23">
        <f t="shared" ca="1" si="5"/>
        <v>235182.16347613826</v>
      </c>
      <c r="G38" s="23">
        <f t="shared" ca="1" si="5"/>
        <v>84763.895624559926</v>
      </c>
      <c r="H38" s="23">
        <f t="shared" ca="1" si="5"/>
        <v>257749.60198255739</v>
      </c>
      <c r="I38" s="23">
        <f t="shared" ca="1" si="5"/>
        <v>97701.869069077307</v>
      </c>
      <c r="J38" s="23">
        <f t="shared" ca="1" si="5"/>
        <v>283725.42849926557</v>
      </c>
      <c r="K38" s="23">
        <f t="shared" ca="1" si="5"/>
        <v>118385.14688274387</v>
      </c>
      <c r="L38" s="23">
        <f t="shared" ca="1" si="5"/>
        <v>309607.7903003518</v>
      </c>
      <c r="M38" s="23">
        <f t="shared" ca="1" si="5"/>
        <v>136237.93083636719</v>
      </c>
      <c r="N38" s="23">
        <f t="shared" ca="1" si="5"/>
        <v>305544.25271310902</v>
      </c>
      <c r="O38" s="23">
        <f t="shared" ca="1" si="5"/>
        <v>103625.14099167011</v>
      </c>
      <c r="P38" s="23">
        <f t="shared" ca="1" si="5"/>
        <v>308649.51591440593</v>
      </c>
      <c r="Q38" s="23">
        <f t="shared" ca="1" si="5"/>
        <v>113214.0024636623</v>
      </c>
      <c r="R38" s="23">
        <f t="shared" ca="1" si="5"/>
        <v>330270.83971084381</v>
      </c>
      <c r="S38" s="23">
        <f t="shared" ca="1" si="5"/>
        <v>116526.35291550824</v>
      </c>
      <c r="T38" s="23">
        <f t="shared" ca="1" si="5"/>
        <v>344724.32040004432</v>
      </c>
      <c r="U38" s="23">
        <f t="shared" ca="1" si="5"/>
        <v>128323.70307916726</v>
      </c>
      <c r="V38" s="23">
        <f t="shared" ca="1" si="5"/>
        <v>369343.32332219096</v>
      </c>
      <c r="W38" s="23">
        <f t="shared" ca="1" si="5"/>
        <v>142124.70231546997</v>
      </c>
      <c r="X38" s="23">
        <f t="shared" ca="1" si="5"/>
        <v>389160.82167240174</v>
      </c>
      <c r="Y38" s="23">
        <f t="shared" ca="1" si="5"/>
        <v>150583.35806706629</v>
      </c>
      <c r="Z38" s="23">
        <f t="shared" ca="1" si="5"/>
        <v>416311.76963079546</v>
      </c>
      <c r="AA38" s="23">
        <f t="shared" ca="1" si="5"/>
        <v>165807.58442036787</v>
      </c>
      <c r="AB38" s="23">
        <f t="shared" ca="1" si="5"/>
        <v>444824.60041108576</v>
      </c>
      <c r="AC38" s="23">
        <f t="shared" ca="1" si="5"/>
        <v>172239.56836027332</v>
      </c>
      <c r="AD38" s="23">
        <f t="shared" ca="1" si="5"/>
        <v>465209.68500615988</v>
      </c>
      <c r="AE38" s="23">
        <f t="shared" ca="1" si="5"/>
        <v>189033.43185199163</v>
      </c>
      <c r="AF38" s="23">
        <f t="shared" ca="1" si="5"/>
        <v>496654.37218769116</v>
      </c>
      <c r="AG38" s="23">
        <f ca="1">AG28+AG32+AG36</f>
        <v>4412603.0667291554</v>
      </c>
    </row>
    <row r="39" spans="1:33" s="65" customFormat="1">
      <c r="A39" s="65" t="s">
        <v>126</v>
      </c>
      <c r="D39" s="144">
        <f t="shared" ref="D39:AG39" si="6">D33*10%</f>
        <v>307438.05</v>
      </c>
      <c r="E39" s="144">
        <f t="shared" si="6"/>
        <v>307438.05</v>
      </c>
      <c r="F39" s="144">
        <f t="shared" si="6"/>
        <v>322809.95250000001</v>
      </c>
      <c r="G39" s="144">
        <f t="shared" si="6"/>
        <v>322809.95250000001</v>
      </c>
      <c r="H39" s="144">
        <f t="shared" si="6"/>
        <v>338950.45012499997</v>
      </c>
      <c r="I39" s="144">
        <f t="shared" si="6"/>
        <v>338950.45012499997</v>
      </c>
      <c r="J39" s="144">
        <f t="shared" si="6"/>
        <v>355897.97263124998</v>
      </c>
      <c r="K39" s="144">
        <f t="shared" si="6"/>
        <v>355897.97263124998</v>
      </c>
      <c r="L39" s="144">
        <f t="shared" si="6"/>
        <v>373692.87126281246</v>
      </c>
      <c r="M39" s="144">
        <f t="shared" si="6"/>
        <v>373692.87126281246</v>
      </c>
      <c r="N39" s="144">
        <f t="shared" si="6"/>
        <v>392377.51482595305</v>
      </c>
      <c r="O39" s="144">
        <f t="shared" si="6"/>
        <v>392377.51482595305</v>
      </c>
      <c r="P39" s="144">
        <f t="shared" si="6"/>
        <v>411996.39056725072</v>
      </c>
      <c r="Q39" s="144">
        <f t="shared" si="6"/>
        <v>411996.39056725072</v>
      </c>
      <c r="R39" s="144">
        <f t="shared" si="6"/>
        <v>432596.21009561326</v>
      </c>
      <c r="S39" s="144">
        <f t="shared" si="6"/>
        <v>432596.21009561326</v>
      </c>
      <c r="T39" s="144">
        <f t="shared" si="6"/>
        <v>454226.020600394</v>
      </c>
      <c r="U39" s="144">
        <f t="shared" si="6"/>
        <v>454226.020600394</v>
      </c>
      <c r="V39" s="144">
        <f t="shared" si="6"/>
        <v>476937.32163041364</v>
      </c>
      <c r="W39" s="144">
        <f t="shared" si="6"/>
        <v>476937.32163041364</v>
      </c>
      <c r="X39" s="144">
        <f t="shared" si="6"/>
        <v>500784.18771193438</v>
      </c>
      <c r="Y39" s="144">
        <f t="shared" si="6"/>
        <v>500784.18771193438</v>
      </c>
      <c r="Z39" s="144">
        <f t="shared" si="6"/>
        <v>525823.39709753112</v>
      </c>
      <c r="AA39" s="144">
        <f t="shared" si="6"/>
        <v>525823.39709753112</v>
      </c>
      <c r="AB39" s="144">
        <f t="shared" si="6"/>
        <v>552114.56695240771</v>
      </c>
      <c r="AC39" s="144">
        <f t="shared" si="6"/>
        <v>552114.56695240771</v>
      </c>
      <c r="AD39" s="144">
        <f t="shared" si="6"/>
        <v>579720.29530002805</v>
      </c>
      <c r="AE39" s="144">
        <f t="shared" si="6"/>
        <v>579720.29530002805</v>
      </c>
      <c r="AF39" s="144">
        <f t="shared" si="6"/>
        <v>608706.31006502942</v>
      </c>
      <c r="AG39" s="144">
        <f t="shared" si="6"/>
        <v>608706.31006502942</v>
      </c>
    </row>
    <row r="40" spans="1:33" s="65" customFormat="1">
      <c r="A40" s="65" t="s">
        <v>129</v>
      </c>
      <c r="C40" s="145"/>
      <c r="D40" s="145">
        <f ca="1">MAX(C49+D38-D39,0)</f>
        <v>2781923.5647987612</v>
      </c>
      <c r="E40" s="145">
        <f t="shared" ref="E40:AG40" ca="1" si="7">MAX(D49+E38-E39,0)</f>
        <v>70638.716752083914</v>
      </c>
      <c r="F40" s="145">
        <f t="shared" ca="1" si="7"/>
        <v>219810.26097613818</v>
      </c>
      <c r="G40" s="145">
        <f t="shared" ca="1" si="7"/>
        <v>84763.895624559955</v>
      </c>
      <c r="H40" s="145">
        <f t="shared" ca="1" si="7"/>
        <v>241609.10435755737</v>
      </c>
      <c r="I40" s="145">
        <f t="shared" ca="1" si="7"/>
        <v>97701.869069077307</v>
      </c>
      <c r="J40" s="145">
        <f t="shared" ca="1" si="7"/>
        <v>266777.90599301556</v>
      </c>
      <c r="K40" s="145">
        <f t="shared" ca="1" si="7"/>
        <v>118385.14688274387</v>
      </c>
      <c r="L40" s="145">
        <f t="shared" ca="1" si="7"/>
        <v>291812.89166878938</v>
      </c>
      <c r="M40" s="145">
        <f t="shared" ca="1" si="7"/>
        <v>136237.93083636719</v>
      </c>
      <c r="N40" s="145">
        <f t="shared" ca="1" si="7"/>
        <v>286859.60914996837</v>
      </c>
      <c r="O40" s="145">
        <f t="shared" ca="1" si="7"/>
        <v>131030.02910073265</v>
      </c>
      <c r="P40" s="145">
        <f t="shared" ca="1" si="7"/>
        <v>0</v>
      </c>
      <c r="Q40" s="145">
        <f t="shared" ca="1" si="7"/>
        <v>9867.1278108175029</v>
      </c>
      <c r="R40" s="145">
        <f t="shared" ca="1" si="7"/>
        <v>1021.5042680753395</v>
      </c>
      <c r="S40" s="145">
        <f t="shared" ca="1" si="7"/>
        <v>13179.47826266347</v>
      </c>
      <c r="T40" s="145">
        <f t="shared" ca="1" si="7"/>
        <v>42073.478585782461</v>
      </c>
      <c r="U40" s="145">
        <f t="shared" ca="1" si="7"/>
        <v>41970.966312713455</v>
      </c>
      <c r="V40" s="145">
        <f t="shared" ca="1" si="7"/>
        <v>260279.28552571801</v>
      </c>
      <c r="W40" s="145">
        <f t="shared" ca="1" si="7"/>
        <v>260173.67481919285</v>
      </c>
      <c r="X40" s="145">
        <f t="shared" ca="1" si="7"/>
        <v>483362.92809460365</v>
      </c>
      <c r="Y40" s="145">
        <f t="shared" ca="1" si="7"/>
        <v>483254.12530447583</v>
      </c>
      <c r="Z40" s="145">
        <f t="shared" ca="1" si="7"/>
        <v>723943.32748260826</v>
      </c>
      <c r="AA40" s="145">
        <f t="shared" ca="1" si="7"/>
        <v>723831.23612814758</v>
      </c>
      <c r="AB40" s="145">
        <f t="shared" ca="1" si="7"/>
        <v>976557.08226398856</v>
      </c>
      <c r="AC40" s="145">
        <f t="shared" ca="1" si="7"/>
        <v>966883.74876194226</v>
      </c>
      <c r="AD40" s="145">
        <f t="shared" ca="1" si="7"/>
        <v>1232248.137060208</v>
      </c>
      <c r="AE40" s="145">
        <f t="shared" ca="1" si="7"/>
        <v>1232129.167382244</v>
      </c>
      <c r="AF40" s="145">
        <f t="shared" ca="1" si="7"/>
        <v>1510764.0929529422</v>
      </c>
      <c r="AG40" s="145">
        <f t="shared" ca="1" si="7"/>
        <v>5716572.9351444254</v>
      </c>
    </row>
    <row r="41" spans="1:33" s="84" customFormat="1"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  <c r="T41" s="139"/>
      <c r="U41" s="139"/>
      <c r="V41" s="139"/>
      <c r="W41" s="139"/>
      <c r="X41" s="139"/>
      <c r="Y41" s="139"/>
      <c r="Z41" s="139"/>
      <c r="AA41" s="139"/>
      <c r="AB41" s="139"/>
      <c r="AC41" s="139"/>
      <c r="AD41" s="139"/>
      <c r="AE41" s="139"/>
      <c r="AF41" s="139"/>
      <c r="AG41" s="139"/>
    </row>
    <row r="42" spans="1:33" s="147" customFormat="1">
      <c r="A42" s="147" t="s">
        <v>135</v>
      </c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148"/>
      <c r="AE42" s="148"/>
      <c r="AF42" s="148"/>
      <c r="AG42" s="148"/>
    </row>
    <row r="43" spans="1:33" s="20" customFormat="1">
      <c r="A43" s="20" t="s">
        <v>130</v>
      </c>
      <c r="D43" s="143">
        <f t="shared" ref="D43:AG43" ca="1" si="8">MIN(D53+D54,D40)</f>
        <v>2302204.4071999998</v>
      </c>
      <c r="E43" s="143">
        <f t="shared" ca="1" si="8"/>
        <v>0</v>
      </c>
      <c r="F43" s="143">
        <f t="shared" ca="1" si="8"/>
        <v>0</v>
      </c>
      <c r="G43" s="143">
        <f t="shared" ca="1" si="8"/>
        <v>0</v>
      </c>
      <c r="H43" s="143">
        <f t="shared" ca="1" si="8"/>
        <v>0</v>
      </c>
      <c r="I43" s="143">
        <f t="shared" ca="1" si="8"/>
        <v>0</v>
      </c>
      <c r="J43" s="143">
        <f t="shared" ca="1" si="8"/>
        <v>0</v>
      </c>
      <c r="K43" s="143">
        <f t="shared" ca="1" si="8"/>
        <v>0</v>
      </c>
      <c r="L43" s="143">
        <f t="shared" ca="1" si="8"/>
        <v>0</v>
      </c>
      <c r="M43" s="143">
        <f t="shared" ca="1" si="8"/>
        <v>0</v>
      </c>
      <c r="N43" s="143">
        <f t="shared" ca="1" si="8"/>
        <v>0</v>
      </c>
      <c r="O43" s="143">
        <f t="shared" ca="1" si="8"/>
        <v>0</v>
      </c>
      <c r="P43" s="143">
        <f t="shared" ca="1" si="8"/>
        <v>0</v>
      </c>
      <c r="Q43" s="143">
        <f t="shared" ca="1" si="8"/>
        <v>0</v>
      </c>
      <c r="R43" s="143">
        <f t="shared" ca="1" si="8"/>
        <v>0</v>
      </c>
      <c r="S43" s="143">
        <f t="shared" ca="1" si="8"/>
        <v>0</v>
      </c>
      <c r="T43" s="143">
        <f t="shared" ca="1" si="8"/>
        <v>0</v>
      </c>
      <c r="U43" s="143">
        <f t="shared" ca="1" si="8"/>
        <v>0</v>
      </c>
      <c r="V43" s="143">
        <f t="shared" ca="1" si="8"/>
        <v>0</v>
      </c>
      <c r="W43" s="143">
        <f t="shared" ca="1" si="8"/>
        <v>0</v>
      </c>
      <c r="X43" s="143">
        <f t="shared" ca="1" si="8"/>
        <v>0</v>
      </c>
      <c r="Y43" s="143">
        <f t="shared" ca="1" si="8"/>
        <v>0</v>
      </c>
      <c r="Z43" s="143">
        <f t="shared" ca="1" si="8"/>
        <v>0</v>
      </c>
      <c r="AA43" s="143">
        <f t="shared" ca="1" si="8"/>
        <v>0</v>
      </c>
      <c r="AB43" s="143">
        <f t="shared" ca="1" si="8"/>
        <v>0</v>
      </c>
      <c r="AC43" s="143">
        <f t="shared" ca="1" si="8"/>
        <v>0</v>
      </c>
      <c r="AD43" s="143">
        <f t="shared" ca="1" si="8"/>
        <v>0</v>
      </c>
      <c r="AE43" s="143">
        <f t="shared" ca="1" si="8"/>
        <v>0</v>
      </c>
      <c r="AF43" s="143">
        <f t="shared" ca="1" si="8"/>
        <v>0</v>
      </c>
      <c r="AG43" s="143">
        <f t="shared" ca="1" si="8"/>
        <v>0</v>
      </c>
    </row>
    <row r="44" spans="1:33" s="20" customFormat="1">
      <c r="A44" s="20" t="s">
        <v>142</v>
      </c>
      <c r="D44" s="143">
        <f ca="1">MIN(D59+D60,D40-D43)</f>
        <v>456911.60079999967</v>
      </c>
      <c r="E44" s="143">
        <f ca="1">MIN(E59+E60,E40-E43)</f>
        <v>0</v>
      </c>
      <c r="F44" s="143">
        <f ca="1">MIN(F59+F60,F40-F43)</f>
        <v>0</v>
      </c>
      <c r="G44" s="143">
        <f t="shared" ref="G44:H44" ca="1" si="9">MIN(G59+G60,G40-G43)</f>
        <v>0</v>
      </c>
      <c r="H44" s="143">
        <f t="shared" ca="1" si="9"/>
        <v>0</v>
      </c>
      <c r="I44" s="143">
        <f t="shared" ref="I44" ca="1" si="10">MIN(I59+I60,I40-I43)</f>
        <v>0</v>
      </c>
      <c r="J44" s="143">
        <f t="shared" ref="J44" ca="1" si="11">MIN(J59+J60,J40-J43)</f>
        <v>0</v>
      </c>
      <c r="K44" s="143">
        <f t="shared" ref="K44" ca="1" si="12">MIN(K59+K60,K40-K43)</f>
        <v>0</v>
      </c>
      <c r="L44" s="143">
        <f t="shared" ref="L44" ca="1" si="13">MIN(L59+L60,L40-L43)</f>
        <v>0</v>
      </c>
      <c r="M44" s="143">
        <f t="shared" ref="M44" ca="1" si="14">MIN(M59+M60,M40-M43)</f>
        <v>0</v>
      </c>
      <c r="N44" s="143">
        <f t="shared" ref="N44" ca="1" si="15">MIN(N59+N60,N40-N43)</f>
        <v>0</v>
      </c>
      <c r="O44" s="143">
        <f t="shared" ref="O44" ca="1" si="16">MIN(O59+O60,O40-O43)</f>
        <v>0</v>
      </c>
      <c r="P44" s="143">
        <f t="shared" ref="P44" ca="1" si="17">MIN(P59+P60,P40-P43)</f>
        <v>0</v>
      </c>
      <c r="Q44" s="143">
        <f t="shared" ref="Q44" ca="1" si="18">MIN(Q59+Q60,Q40-Q43)</f>
        <v>0</v>
      </c>
      <c r="R44" s="143">
        <f t="shared" ref="R44" ca="1" si="19">MIN(R59+R60,R40-R43)</f>
        <v>0</v>
      </c>
      <c r="S44" s="143">
        <f t="shared" ref="S44" ca="1" si="20">MIN(S59+S60,S40-S43)</f>
        <v>0</v>
      </c>
      <c r="T44" s="143">
        <f t="shared" ref="T44" ca="1" si="21">MIN(T59+T60,T40-T43)</f>
        <v>0</v>
      </c>
      <c r="U44" s="143">
        <f t="shared" ref="U44" ca="1" si="22">MIN(U59+U60,U40-U43)</f>
        <v>0</v>
      </c>
      <c r="V44" s="143">
        <f t="shared" ref="V44" ca="1" si="23">MIN(V59+V60,V40-V43)</f>
        <v>0</v>
      </c>
      <c r="W44" s="143">
        <f t="shared" ref="W44" ca="1" si="24">MIN(W59+W60,W40-W43)</f>
        <v>0</v>
      </c>
      <c r="X44" s="143">
        <f t="shared" ref="X44" ca="1" si="25">MIN(X59+X60,X40-X43)</f>
        <v>0</v>
      </c>
      <c r="Y44" s="143">
        <f t="shared" ref="Y44" ca="1" si="26">MIN(Y59+Y60,Y40-Y43)</f>
        <v>0</v>
      </c>
      <c r="Z44" s="143">
        <f t="shared" ref="Z44" ca="1" si="27">MIN(Z59+Z60,Z40-Z43)</f>
        <v>0</v>
      </c>
      <c r="AA44" s="143">
        <f t="shared" ref="AA44" ca="1" si="28">MIN(AA59+AA60,AA40-AA43)</f>
        <v>0</v>
      </c>
      <c r="AB44" s="143">
        <f t="shared" ref="AB44" ca="1" si="29">MIN(AB59+AB60,AB40-AB43)</f>
        <v>0</v>
      </c>
      <c r="AC44" s="143">
        <f t="shared" ref="AC44" ca="1" si="30">MIN(AC59+AC60,AC40-AC43)</f>
        <v>0</v>
      </c>
      <c r="AD44" s="143">
        <f t="shared" ref="AD44" ca="1" si="31">MIN(AD59+AD60,AD40-AD43)</f>
        <v>0</v>
      </c>
      <c r="AE44" s="143">
        <f t="shared" ref="AE44" ca="1" si="32">MIN(AE59+AE60,AE40-AE43)</f>
        <v>0</v>
      </c>
      <c r="AF44" s="143">
        <f t="shared" ref="AF44" ca="1" si="33">MIN(AF59+AF60,AF40-AF43)</f>
        <v>0</v>
      </c>
      <c r="AG44" s="143">
        <f t="shared" ref="AG44" ca="1" si="34">MIN(AG59+AG60,AG40-AG43)</f>
        <v>0</v>
      </c>
    </row>
    <row r="45" spans="1:33" s="20" customFormat="1">
      <c r="A45" s="20" t="s">
        <v>131</v>
      </c>
      <c r="D45" s="143">
        <f t="shared" ref="D45:AG45" ca="1" si="35">MIN(D40-D43-D44,D65)</f>
        <v>22807.556798761711</v>
      </c>
      <c r="E45" s="143">
        <f t="shared" ca="1" si="35"/>
        <v>70638.716752083914</v>
      </c>
      <c r="F45" s="143">
        <f t="shared" ca="1" si="35"/>
        <v>219810.26097613818</v>
      </c>
      <c r="G45" s="143">
        <f t="shared" ca="1" si="35"/>
        <v>84763.895624559955</v>
      </c>
      <c r="H45" s="143">
        <f t="shared" ca="1" si="35"/>
        <v>241609.10435755737</v>
      </c>
      <c r="I45" s="143">
        <f t="shared" ca="1" si="35"/>
        <v>97701.869069077307</v>
      </c>
      <c r="J45" s="143">
        <f t="shared" ca="1" si="35"/>
        <v>266777.90599301556</v>
      </c>
      <c r="K45" s="143">
        <f t="shared" ca="1" si="35"/>
        <v>118385.14688274387</v>
      </c>
      <c r="L45" s="143">
        <f t="shared" ca="1" si="35"/>
        <v>291812.89166878938</v>
      </c>
      <c r="M45" s="143">
        <f t="shared" ca="1" si="35"/>
        <v>136237.93083636719</v>
      </c>
      <c r="N45" s="143">
        <f t="shared" ca="1" si="35"/>
        <v>259454.72104090586</v>
      </c>
      <c r="O45" s="143">
        <f t="shared" ca="1" si="35"/>
        <v>0</v>
      </c>
      <c r="P45" s="143">
        <f t="shared" ca="1" si="35"/>
        <v>0</v>
      </c>
      <c r="Q45" s="143">
        <f t="shared" ca="1" si="35"/>
        <v>0</v>
      </c>
      <c r="R45" s="143">
        <f t="shared" ca="1" si="35"/>
        <v>0</v>
      </c>
      <c r="S45" s="143">
        <f t="shared" ca="1" si="35"/>
        <v>0</v>
      </c>
      <c r="T45" s="143">
        <f t="shared" ca="1" si="35"/>
        <v>0</v>
      </c>
      <c r="U45" s="143">
        <f t="shared" ca="1" si="35"/>
        <v>0</v>
      </c>
      <c r="V45" s="143">
        <f t="shared" ca="1" si="35"/>
        <v>0</v>
      </c>
      <c r="W45" s="143">
        <f t="shared" ca="1" si="35"/>
        <v>0</v>
      </c>
      <c r="X45" s="143">
        <f t="shared" ca="1" si="35"/>
        <v>0</v>
      </c>
      <c r="Y45" s="143">
        <f t="shared" ca="1" si="35"/>
        <v>0</v>
      </c>
      <c r="Z45" s="143">
        <f t="shared" ca="1" si="35"/>
        <v>0</v>
      </c>
      <c r="AA45" s="143">
        <f t="shared" ca="1" si="35"/>
        <v>0</v>
      </c>
      <c r="AB45" s="143">
        <f t="shared" ca="1" si="35"/>
        <v>0</v>
      </c>
      <c r="AC45" s="143">
        <f t="shared" ca="1" si="35"/>
        <v>0</v>
      </c>
      <c r="AD45" s="143">
        <f t="shared" ca="1" si="35"/>
        <v>0</v>
      </c>
      <c r="AE45" s="143">
        <f t="shared" ca="1" si="35"/>
        <v>0</v>
      </c>
      <c r="AF45" s="143">
        <f t="shared" ca="1" si="35"/>
        <v>0</v>
      </c>
      <c r="AG45" s="143">
        <f t="shared" ca="1" si="35"/>
        <v>0</v>
      </c>
    </row>
    <row r="46" spans="1:33" s="20" customFormat="1">
      <c r="A46" s="20" t="s">
        <v>143</v>
      </c>
      <c r="D46" s="143">
        <f ca="1">MIN(D101,D102)</f>
        <v>0</v>
      </c>
      <c r="E46" s="143">
        <f t="shared" ref="E46:AG46" ca="1" si="36">MIN(E101,E102)</f>
        <v>0</v>
      </c>
      <c r="F46" s="143">
        <f t="shared" ca="1" si="36"/>
        <v>0</v>
      </c>
      <c r="G46" s="143">
        <f t="shared" ca="1" si="36"/>
        <v>0</v>
      </c>
      <c r="H46" s="143">
        <f t="shared" ca="1" si="36"/>
        <v>0</v>
      </c>
      <c r="I46" s="143">
        <f t="shared" ca="1" si="36"/>
        <v>0</v>
      </c>
      <c r="J46" s="143">
        <f t="shared" ca="1" si="36"/>
        <v>0</v>
      </c>
      <c r="K46" s="143">
        <f t="shared" ca="1" si="36"/>
        <v>0</v>
      </c>
      <c r="L46" s="143">
        <f t="shared" ca="1" si="36"/>
        <v>0</v>
      </c>
      <c r="M46" s="143">
        <f t="shared" ca="1" si="36"/>
        <v>0</v>
      </c>
      <c r="N46" s="143">
        <f t="shared" ca="1" si="36"/>
        <v>0</v>
      </c>
      <c r="O46" s="143">
        <f t="shared" ca="1" si="36"/>
        <v>523407.5439266857</v>
      </c>
      <c r="P46" s="143">
        <f t="shared" ca="1" si="36"/>
        <v>0</v>
      </c>
      <c r="Q46" s="143">
        <f t="shared" ca="1" si="36"/>
        <v>318516.64372522343</v>
      </c>
      <c r="R46" s="143">
        <f t="shared" ca="1" si="36"/>
        <v>104368.37892092013</v>
      </c>
      <c r="S46" s="143">
        <f t="shared" ca="1" si="36"/>
        <v>294200.5095721446</v>
      </c>
      <c r="T46" s="143">
        <f t="shared" ca="1" si="36"/>
        <v>128426.21535223629</v>
      </c>
      <c r="U46" s="143">
        <f t="shared" ca="1" si="36"/>
        <v>128323.70307916682</v>
      </c>
      <c r="V46" s="143">
        <f t="shared" ca="1" si="36"/>
        <v>142230.31302199513</v>
      </c>
      <c r="W46" s="143">
        <f t="shared" ca="1" si="36"/>
        <v>142124.7023154702</v>
      </c>
      <c r="X46" s="143">
        <f t="shared" ca="1" si="36"/>
        <v>150692.1608571941</v>
      </c>
      <c r="Y46" s="143">
        <f t="shared" ca="1" si="36"/>
        <v>150583.35806706641</v>
      </c>
      <c r="Z46" s="143">
        <f t="shared" ca="1" si="36"/>
        <v>165919.67577482853</v>
      </c>
      <c r="AA46" s="143">
        <f t="shared" ca="1" si="36"/>
        <v>165807.58442036808</v>
      </c>
      <c r="AB46" s="143">
        <f t="shared" ca="1" si="36"/>
        <v>181912.90186231956</v>
      </c>
      <c r="AC46" s="143">
        <f t="shared" ca="1" si="36"/>
        <v>172239.56836027373</v>
      </c>
      <c r="AD46" s="143">
        <f t="shared" ca="1" si="36"/>
        <v>189152.40152995568</v>
      </c>
      <c r="AE46" s="143">
        <f t="shared" ca="1" si="36"/>
        <v>189033.43185199145</v>
      </c>
      <c r="AF46" s="143">
        <f t="shared" ca="1" si="36"/>
        <v>206794.22453767713</v>
      </c>
      <c r="AG46" s="143">
        <f t="shared" ca="1" si="36"/>
        <v>0</v>
      </c>
    </row>
    <row r="47" spans="1:33" s="20" customFormat="1">
      <c r="A47" s="20" t="s">
        <v>132</v>
      </c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43"/>
      <c r="O47" s="143"/>
      <c r="P47" s="143"/>
      <c r="Q47" s="143"/>
      <c r="R47" s="143"/>
      <c r="S47" s="143"/>
      <c r="T47" s="143"/>
      <c r="U47" s="143"/>
      <c r="V47" s="143"/>
      <c r="W47" s="143"/>
      <c r="X47" s="143"/>
      <c r="Y47" s="143"/>
      <c r="Z47" s="143"/>
      <c r="AA47" s="143"/>
      <c r="AB47" s="143"/>
      <c r="AC47" s="143"/>
      <c r="AD47" s="143"/>
      <c r="AE47" s="143"/>
      <c r="AF47" s="143"/>
      <c r="AG47" s="358">
        <f>AG33</f>
        <v>6087063.1006502938</v>
      </c>
    </row>
    <row r="48" spans="1:33" s="84" customFormat="1">
      <c r="D48" s="149"/>
      <c r="E48" s="149"/>
      <c r="F48" s="149"/>
      <c r="G48" s="149"/>
      <c r="H48" s="149"/>
      <c r="I48" s="149"/>
      <c r="J48" s="149"/>
      <c r="K48" s="149"/>
      <c r="L48" s="149"/>
      <c r="M48" s="149"/>
      <c r="N48" s="149"/>
      <c r="O48" s="149"/>
      <c r="P48" s="149"/>
      <c r="Q48" s="149"/>
      <c r="R48" s="149"/>
      <c r="S48" s="149"/>
      <c r="T48" s="149"/>
      <c r="U48" s="149"/>
      <c r="V48" s="149"/>
      <c r="W48" s="149"/>
      <c r="X48" s="149"/>
      <c r="Y48" s="149"/>
      <c r="Z48" s="149"/>
      <c r="AA48" s="149"/>
      <c r="AB48" s="149"/>
      <c r="AC48" s="149"/>
      <c r="AD48" s="149"/>
      <c r="AE48" s="149"/>
      <c r="AF48" s="149"/>
      <c r="AG48" s="149"/>
    </row>
    <row r="49" spans="1:33">
      <c r="A49" s="22" t="s">
        <v>24</v>
      </c>
      <c r="B49" s="22"/>
      <c r="C49" s="23">
        <f>C56+C62+C68+C71</f>
        <v>0</v>
      </c>
      <c r="D49" s="23">
        <f t="shared" ref="D49:AG49" ca="1" si="37">C49+D38-SUM(D43:D47)</f>
        <v>307438.04999999981</v>
      </c>
      <c r="E49" s="23">
        <f t="shared" ca="1" si="37"/>
        <v>307438.05</v>
      </c>
      <c r="F49" s="23">
        <f t="shared" ca="1" si="37"/>
        <v>322809.95250000001</v>
      </c>
      <c r="G49" s="23">
        <f t="shared" ca="1" si="37"/>
        <v>322809.95250000001</v>
      </c>
      <c r="H49" s="23">
        <f t="shared" ca="1" si="37"/>
        <v>338950.45012499997</v>
      </c>
      <c r="I49" s="23">
        <f t="shared" ca="1" si="37"/>
        <v>338950.45012499997</v>
      </c>
      <c r="J49" s="23">
        <f t="shared" ca="1" si="37"/>
        <v>355897.97263124998</v>
      </c>
      <c r="K49" s="23">
        <f t="shared" ca="1" si="37"/>
        <v>355897.97263124998</v>
      </c>
      <c r="L49" s="23">
        <f t="shared" ca="1" si="37"/>
        <v>373692.87126281246</v>
      </c>
      <c r="M49" s="23">
        <f t="shared" ca="1" si="37"/>
        <v>373692.87126281246</v>
      </c>
      <c r="N49" s="23">
        <f t="shared" ca="1" si="37"/>
        <v>419782.40293501556</v>
      </c>
      <c r="O49" s="23">
        <f t="shared" ca="1" si="37"/>
        <v>0</v>
      </c>
      <c r="P49" s="23">
        <f t="shared" ca="1" si="37"/>
        <v>308649.51591440593</v>
      </c>
      <c r="Q49" s="23">
        <f t="shared" ca="1" si="37"/>
        <v>103346.8746528448</v>
      </c>
      <c r="R49" s="23">
        <f t="shared" ca="1" si="37"/>
        <v>329249.33544276847</v>
      </c>
      <c r="S49" s="23">
        <f t="shared" ca="1" si="37"/>
        <v>151575.17878613214</v>
      </c>
      <c r="T49" s="23">
        <f t="shared" ca="1" si="37"/>
        <v>367873.28383394016</v>
      </c>
      <c r="U49" s="23">
        <f t="shared" ca="1" si="37"/>
        <v>367873.28383394063</v>
      </c>
      <c r="V49" s="23">
        <f t="shared" ca="1" si="37"/>
        <v>594986.29413413652</v>
      </c>
      <c r="W49" s="23">
        <f t="shared" ca="1" si="37"/>
        <v>594986.29413413629</v>
      </c>
      <c r="X49" s="23">
        <f t="shared" ca="1" si="37"/>
        <v>833454.95494934393</v>
      </c>
      <c r="Y49" s="23">
        <f t="shared" ca="1" si="37"/>
        <v>833454.95494934381</v>
      </c>
      <c r="Z49" s="23">
        <f t="shared" ca="1" si="37"/>
        <v>1083847.0488053109</v>
      </c>
      <c r="AA49" s="23">
        <f t="shared" ca="1" si="37"/>
        <v>1083847.0488053106</v>
      </c>
      <c r="AB49" s="23">
        <f t="shared" ca="1" si="37"/>
        <v>1346758.7473540767</v>
      </c>
      <c r="AC49" s="23">
        <f t="shared" ca="1" si="37"/>
        <v>1346758.7473540762</v>
      </c>
      <c r="AD49" s="23">
        <f t="shared" ca="1" si="37"/>
        <v>1622816.0308302804</v>
      </c>
      <c r="AE49" s="23">
        <f t="shared" ca="1" si="37"/>
        <v>1622816.0308302806</v>
      </c>
      <c r="AF49" s="23">
        <f t="shared" ca="1" si="37"/>
        <v>1912676.1784802945</v>
      </c>
      <c r="AG49" s="23">
        <f t="shared" ca="1" si="37"/>
        <v>238216.14455915615</v>
      </c>
    </row>
    <row r="50" spans="1:33"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</row>
    <row r="51" spans="1:33">
      <c r="A51" s="100" t="s">
        <v>141</v>
      </c>
      <c r="B51" s="100"/>
      <c r="C51" s="100"/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1"/>
      <c r="AC51" s="101"/>
      <c r="AD51" s="101"/>
      <c r="AE51" s="101"/>
      <c r="AF51" s="101"/>
      <c r="AG51" s="101"/>
    </row>
    <row r="52" spans="1:33">
      <c r="A52" s="98" t="s">
        <v>4</v>
      </c>
      <c r="B52" s="98"/>
      <c r="C52" s="98"/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  <c r="AA52" s="99"/>
      <c r="AB52" s="99"/>
      <c r="AC52" s="99"/>
      <c r="AD52" s="99"/>
      <c r="AE52" s="99"/>
      <c r="AF52" s="99"/>
      <c r="AG52" s="99"/>
    </row>
    <row r="53" spans="1:33">
      <c r="B53" s="9" t="str">
        <f>B31</f>
        <v>기초</v>
      </c>
      <c r="C53" s="10">
        <v>0</v>
      </c>
      <c r="D53" s="2">
        <f>C56</f>
        <v>2302204.4071999998</v>
      </c>
      <c r="E53" s="2">
        <f t="shared" ref="E53:AG53" ca="1" si="38">D56</f>
        <v>0</v>
      </c>
      <c r="F53" s="2">
        <f t="shared" ca="1" si="38"/>
        <v>0</v>
      </c>
      <c r="G53" s="2">
        <f t="shared" ca="1" si="38"/>
        <v>0</v>
      </c>
      <c r="H53" s="2">
        <f t="shared" ca="1" si="38"/>
        <v>0</v>
      </c>
      <c r="I53" s="2">
        <f t="shared" ca="1" si="38"/>
        <v>0</v>
      </c>
      <c r="J53" s="2">
        <f t="shared" ca="1" si="38"/>
        <v>0</v>
      </c>
      <c r="K53" s="2">
        <f t="shared" ca="1" si="38"/>
        <v>0</v>
      </c>
      <c r="L53" s="2">
        <f t="shared" ca="1" si="38"/>
        <v>0</v>
      </c>
      <c r="M53" s="2">
        <f t="shared" ca="1" si="38"/>
        <v>0</v>
      </c>
      <c r="N53" s="2">
        <f t="shared" ca="1" si="38"/>
        <v>0</v>
      </c>
      <c r="O53" s="2">
        <f t="shared" ca="1" si="38"/>
        <v>0</v>
      </c>
      <c r="P53" s="2">
        <f t="shared" ca="1" si="38"/>
        <v>0</v>
      </c>
      <c r="Q53" s="2">
        <f t="shared" ca="1" si="38"/>
        <v>0</v>
      </c>
      <c r="R53" s="2">
        <f t="shared" ca="1" si="38"/>
        <v>0</v>
      </c>
      <c r="S53" s="2">
        <f t="shared" ca="1" si="38"/>
        <v>0</v>
      </c>
      <c r="T53" s="2">
        <f t="shared" ca="1" si="38"/>
        <v>0</v>
      </c>
      <c r="U53" s="2">
        <f t="shared" ca="1" si="38"/>
        <v>0</v>
      </c>
      <c r="V53" s="2">
        <f t="shared" ca="1" si="38"/>
        <v>0</v>
      </c>
      <c r="W53" s="2">
        <f t="shared" ca="1" si="38"/>
        <v>0</v>
      </c>
      <c r="X53" s="2">
        <f t="shared" ca="1" si="38"/>
        <v>0</v>
      </c>
      <c r="Y53" s="2">
        <f t="shared" ca="1" si="38"/>
        <v>0</v>
      </c>
      <c r="Z53" s="2">
        <f t="shared" ca="1" si="38"/>
        <v>0</v>
      </c>
      <c r="AA53" s="2">
        <f t="shared" ca="1" si="38"/>
        <v>0</v>
      </c>
      <c r="AB53" s="2">
        <f t="shared" ca="1" si="38"/>
        <v>0</v>
      </c>
      <c r="AC53" s="2">
        <f t="shared" ca="1" si="38"/>
        <v>0</v>
      </c>
      <c r="AD53" s="2">
        <f t="shared" ca="1" si="38"/>
        <v>0</v>
      </c>
      <c r="AE53" s="2">
        <f t="shared" ca="1" si="38"/>
        <v>0</v>
      </c>
      <c r="AF53" s="2">
        <f t="shared" ca="1" si="38"/>
        <v>0</v>
      </c>
      <c r="AG53" s="2">
        <f t="shared" ca="1" si="38"/>
        <v>0</v>
      </c>
    </row>
    <row r="54" spans="1:33">
      <c r="B54" s="9" t="str">
        <f>B32</f>
        <v>당기증가</v>
      </c>
      <c r="C54" s="10">
        <f>사업개요!$C$24</f>
        <v>2302204.4071999998</v>
      </c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  <c r="T54" s="138"/>
      <c r="U54" s="138"/>
      <c r="V54" s="138"/>
      <c r="W54" s="138"/>
      <c r="X54" s="138"/>
      <c r="Y54" s="138"/>
      <c r="Z54" s="138"/>
      <c r="AA54" s="138"/>
      <c r="AB54" s="138"/>
      <c r="AC54" s="138"/>
      <c r="AD54" s="138"/>
      <c r="AE54" s="138"/>
      <c r="AF54" s="138"/>
      <c r="AG54" s="138"/>
    </row>
    <row r="55" spans="1:33">
      <c r="B55" s="9" t="s">
        <v>133</v>
      </c>
      <c r="C55" s="2"/>
      <c r="D55" s="139">
        <f t="shared" ref="D55:AG55" ca="1" si="39">D43</f>
        <v>2302204.4071999998</v>
      </c>
      <c r="E55" s="139">
        <f t="shared" ca="1" si="39"/>
        <v>0</v>
      </c>
      <c r="F55" s="139">
        <f t="shared" ca="1" si="39"/>
        <v>0</v>
      </c>
      <c r="G55" s="139">
        <f t="shared" ca="1" si="39"/>
        <v>0</v>
      </c>
      <c r="H55" s="139">
        <f t="shared" ca="1" si="39"/>
        <v>0</v>
      </c>
      <c r="I55" s="139">
        <f t="shared" ca="1" si="39"/>
        <v>0</v>
      </c>
      <c r="J55" s="139">
        <f t="shared" ca="1" si="39"/>
        <v>0</v>
      </c>
      <c r="K55" s="139">
        <f t="shared" ca="1" si="39"/>
        <v>0</v>
      </c>
      <c r="L55" s="139">
        <f t="shared" ca="1" si="39"/>
        <v>0</v>
      </c>
      <c r="M55" s="139">
        <f t="shared" ca="1" si="39"/>
        <v>0</v>
      </c>
      <c r="N55" s="139">
        <f t="shared" ca="1" si="39"/>
        <v>0</v>
      </c>
      <c r="O55" s="139">
        <f t="shared" ca="1" si="39"/>
        <v>0</v>
      </c>
      <c r="P55" s="139">
        <f t="shared" ca="1" si="39"/>
        <v>0</v>
      </c>
      <c r="Q55" s="139">
        <f t="shared" ca="1" si="39"/>
        <v>0</v>
      </c>
      <c r="R55" s="139">
        <f t="shared" ca="1" si="39"/>
        <v>0</v>
      </c>
      <c r="S55" s="139">
        <f t="shared" ca="1" si="39"/>
        <v>0</v>
      </c>
      <c r="T55" s="139">
        <f t="shared" ca="1" si="39"/>
        <v>0</v>
      </c>
      <c r="U55" s="139">
        <f t="shared" ca="1" si="39"/>
        <v>0</v>
      </c>
      <c r="V55" s="139">
        <f t="shared" ca="1" si="39"/>
        <v>0</v>
      </c>
      <c r="W55" s="139">
        <f t="shared" ca="1" si="39"/>
        <v>0</v>
      </c>
      <c r="X55" s="139">
        <f t="shared" ca="1" si="39"/>
        <v>0</v>
      </c>
      <c r="Y55" s="139">
        <f t="shared" ca="1" si="39"/>
        <v>0</v>
      </c>
      <c r="Z55" s="139">
        <f t="shared" ca="1" si="39"/>
        <v>0</v>
      </c>
      <c r="AA55" s="139">
        <f t="shared" ca="1" si="39"/>
        <v>0</v>
      </c>
      <c r="AB55" s="139">
        <f t="shared" ca="1" si="39"/>
        <v>0</v>
      </c>
      <c r="AC55" s="139">
        <f t="shared" ca="1" si="39"/>
        <v>0</v>
      </c>
      <c r="AD55" s="139">
        <f t="shared" ca="1" si="39"/>
        <v>0</v>
      </c>
      <c r="AE55" s="139">
        <f t="shared" ca="1" si="39"/>
        <v>0</v>
      </c>
      <c r="AF55" s="139">
        <f t="shared" ca="1" si="39"/>
        <v>0</v>
      </c>
      <c r="AG55" s="139">
        <f t="shared" ca="1" si="39"/>
        <v>0</v>
      </c>
    </row>
    <row r="56" spans="1:33">
      <c r="B56" s="9" t="str">
        <f>B33</f>
        <v>기말</v>
      </c>
      <c r="C56" s="10">
        <f>C53+C54-C55</f>
        <v>2302204.4071999998</v>
      </c>
      <c r="D56" s="10">
        <f t="shared" ref="D56:AG56" ca="1" si="40">D53+D54-D55</f>
        <v>0</v>
      </c>
      <c r="E56" s="10">
        <f t="shared" ca="1" si="40"/>
        <v>0</v>
      </c>
      <c r="F56" s="10">
        <f t="shared" ca="1" si="40"/>
        <v>0</v>
      </c>
      <c r="G56" s="10">
        <f t="shared" ca="1" si="40"/>
        <v>0</v>
      </c>
      <c r="H56" s="10">
        <f t="shared" ca="1" si="40"/>
        <v>0</v>
      </c>
      <c r="I56" s="10">
        <f t="shared" ca="1" si="40"/>
        <v>0</v>
      </c>
      <c r="J56" s="10">
        <f t="shared" ca="1" si="40"/>
        <v>0</v>
      </c>
      <c r="K56" s="10">
        <f t="shared" ca="1" si="40"/>
        <v>0</v>
      </c>
      <c r="L56" s="10">
        <f t="shared" ca="1" si="40"/>
        <v>0</v>
      </c>
      <c r="M56" s="10">
        <f t="shared" ca="1" si="40"/>
        <v>0</v>
      </c>
      <c r="N56" s="10">
        <f t="shared" ca="1" si="40"/>
        <v>0</v>
      </c>
      <c r="O56" s="10">
        <f t="shared" ca="1" si="40"/>
        <v>0</v>
      </c>
      <c r="P56" s="10">
        <f t="shared" ca="1" si="40"/>
        <v>0</v>
      </c>
      <c r="Q56" s="10">
        <f t="shared" ca="1" si="40"/>
        <v>0</v>
      </c>
      <c r="R56" s="10">
        <f t="shared" ca="1" si="40"/>
        <v>0</v>
      </c>
      <c r="S56" s="10">
        <f t="shared" ca="1" si="40"/>
        <v>0</v>
      </c>
      <c r="T56" s="10">
        <f t="shared" ca="1" si="40"/>
        <v>0</v>
      </c>
      <c r="U56" s="10">
        <f t="shared" ca="1" si="40"/>
        <v>0</v>
      </c>
      <c r="V56" s="10">
        <f t="shared" ca="1" si="40"/>
        <v>0</v>
      </c>
      <c r="W56" s="10">
        <f t="shared" ca="1" si="40"/>
        <v>0</v>
      </c>
      <c r="X56" s="10">
        <f t="shared" ca="1" si="40"/>
        <v>0</v>
      </c>
      <c r="Y56" s="10">
        <f t="shared" ca="1" si="40"/>
        <v>0</v>
      </c>
      <c r="Z56" s="10">
        <f t="shared" ca="1" si="40"/>
        <v>0</v>
      </c>
      <c r="AA56" s="10">
        <f t="shared" ca="1" si="40"/>
        <v>0</v>
      </c>
      <c r="AB56" s="10">
        <f t="shared" ca="1" si="40"/>
        <v>0</v>
      </c>
      <c r="AC56" s="10">
        <f t="shared" ca="1" si="40"/>
        <v>0</v>
      </c>
      <c r="AD56" s="10">
        <f t="shared" ca="1" si="40"/>
        <v>0</v>
      </c>
      <c r="AE56" s="10">
        <f t="shared" ca="1" si="40"/>
        <v>0</v>
      </c>
      <c r="AF56" s="10">
        <f t="shared" ca="1" si="40"/>
        <v>0</v>
      </c>
      <c r="AG56" s="10">
        <f t="shared" ca="1" si="40"/>
        <v>0</v>
      </c>
    </row>
    <row r="57" spans="1:33">
      <c r="C57" s="10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</row>
    <row r="58" spans="1:33">
      <c r="A58" s="98" t="s">
        <v>80</v>
      </c>
      <c r="B58" s="98"/>
      <c r="C58" s="98"/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99"/>
      <c r="Z58" s="99"/>
      <c r="AA58" s="99"/>
      <c r="AB58" s="99"/>
      <c r="AC58" s="99"/>
      <c r="AD58" s="99"/>
      <c r="AE58" s="99"/>
      <c r="AF58" s="99"/>
      <c r="AG58" s="99"/>
    </row>
    <row r="59" spans="1:33">
      <c r="B59" s="9" t="str">
        <f>B65</f>
        <v>기초</v>
      </c>
      <c r="C59" s="10">
        <v>0</v>
      </c>
      <c r="D59" s="2">
        <f>C62</f>
        <v>456911.60079999967</v>
      </c>
      <c r="E59" s="2">
        <f t="shared" ref="E59:AG59" ca="1" si="41">D62</f>
        <v>0</v>
      </c>
      <c r="F59" s="2">
        <f t="shared" ca="1" si="41"/>
        <v>0</v>
      </c>
      <c r="G59" s="2">
        <f t="shared" ca="1" si="41"/>
        <v>0</v>
      </c>
      <c r="H59" s="2">
        <f t="shared" ca="1" si="41"/>
        <v>0</v>
      </c>
      <c r="I59" s="2">
        <f t="shared" ca="1" si="41"/>
        <v>0</v>
      </c>
      <c r="J59" s="2">
        <f t="shared" ca="1" si="41"/>
        <v>0</v>
      </c>
      <c r="K59" s="2">
        <f t="shared" ca="1" si="41"/>
        <v>0</v>
      </c>
      <c r="L59" s="2">
        <f t="shared" ca="1" si="41"/>
        <v>0</v>
      </c>
      <c r="M59" s="2">
        <f t="shared" ca="1" si="41"/>
        <v>0</v>
      </c>
      <c r="N59" s="2">
        <f t="shared" ca="1" si="41"/>
        <v>0</v>
      </c>
      <c r="O59" s="2">
        <f t="shared" ca="1" si="41"/>
        <v>0</v>
      </c>
      <c r="P59" s="2">
        <f t="shared" ca="1" si="41"/>
        <v>0</v>
      </c>
      <c r="Q59" s="2">
        <f t="shared" ca="1" si="41"/>
        <v>0</v>
      </c>
      <c r="R59" s="2">
        <f t="shared" ca="1" si="41"/>
        <v>0</v>
      </c>
      <c r="S59" s="2">
        <f t="shared" ca="1" si="41"/>
        <v>0</v>
      </c>
      <c r="T59" s="2">
        <f t="shared" ca="1" si="41"/>
        <v>0</v>
      </c>
      <c r="U59" s="2">
        <f t="shared" ca="1" si="41"/>
        <v>0</v>
      </c>
      <c r="V59" s="2">
        <f t="shared" ca="1" si="41"/>
        <v>0</v>
      </c>
      <c r="W59" s="2">
        <f t="shared" ca="1" si="41"/>
        <v>0</v>
      </c>
      <c r="X59" s="2">
        <f t="shared" ca="1" si="41"/>
        <v>0</v>
      </c>
      <c r="Y59" s="2">
        <f t="shared" ca="1" si="41"/>
        <v>0</v>
      </c>
      <c r="Z59" s="2">
        <f t="shared" ca="1" si="41"/>
        <v>0</v>
      </c>
      <c r="AA59" s="2">
        <f t="shared" ca="1" si="41"/>
        <v>0</v>
      </c>
      <c r="AB59" s="2">
        <f t="shared" ca="1" si="41"/>
        <v>0</v>
      </c>
      <c r="AC59" s="2">
        <f t="shared" ca="1" si="41"/>
        <v>0</v>
      </c>
      <c r="AD59" s="2">
        <f t="shared" ca="1" si="41"/>
        <v>0</v>
      </c>
      <c r="AE59" s="2">
        <f t="shared" ca="1" si="41"/>
        <v>0</v>
      </c>
      <c r="AF59" s="2">
        <f t="shared" ca="1" si="41"/>
        <v>0</v>
      </c>
      <c r="AG59" s="2">
        <f t="shared" ca="1" si="41"/>
        <v>0</v>
      </c>
    </row>
    <row r="60" spans="1:33">
      <c r="B60" s="9" t="str">
        <f>B66</f>
        <v>당기증가</v>
      </c>
      <c r="C60" s="10">
        <f>사업개요!$C$16</f>
        <v>456911.60079999967</v>
      </c>
      <c r="D60" s="138"/>
      <c r="E60" s="138"/>
      <c r="F60" s="138"/>
      <c r="G60" s="138"/>
      <c r="H60" s="138"/>
      <c r="I60" s="138"/>
      <c r="J60" s="138"/>
      <c r="K60" s="138"/>
      <c r="L60" s="138"/>
      <c r="M60" s="138"/>
      <c r="N60" s="138"/>
      <c r="O60" s="138"/>
      <c r="P60" s="138"/>
      <c r="Q60" s="138"/>
      <c r="R60" s="138"/>
      <c r="S60" s="138"/>
      <c r="T60" s="138"/>
      <c r="U60" s="138"/>
      <c r="V60" s="138"/>
      <c r="W60" s="138"/>
      <c r="X60" s="138"/>
      <c r="Y60" s="138"/>
      <c r="Z60" s="138"/>
      <c r="AA60" s="138"/>
      <c r="AB60" s="138"/>
      <c r="AC60" s="138"/>
      <c r="AD60" s="138"/>
      <c r="AE60" s="138"/>
      <c r="AF60" s="138"/>
      <c r="AG60" s="138"/>
    </row>
    <row r="61" spans="1:33">
      <c r="B61" s="9" t="s">
        <v>133</v>
      </c>
      <c r="C61" s="2"/>
      <c r="D61" s="139">
        <f t="shared" ref="D61:AG61" ca="1" si="42">D44</f>
        <v>456911.60079999967</v>
      </c>
      <c r="E61" s="139">
        <f t="shared" ca="1" si="42"/>
        <v>0</v>
      </c>
      <c r="F61" s="139">
        <f t="shared" ca="1" si="42"/>
        <v>0</v>
      </c>
      <c r="G61" s="139">
        <f t="shared" ca="1" si="42"/>
        <v>0</v>
      </c>
      <c r="H61" s="139">
        <f t="shared" ca="1" si="42"/>
        <v>0</v>
      </c>
      <c r="I61" s="139">
        <f t="shared" ca="1" si="42"/>
        <v>0</v>
      </c>
      <c r="J61" s="139">
        <f t="shared" ca="1" si="42"/>
        <v>0</v>
      </c>
      <c r="K61" s="139">
        <f t="shared" ca="1" si="42"/>
        <v>0</v>
      </c>
      <c r="L61" s="139">
        <f t="shared" ca="1" si="42"/>
        <v>0</v>
      </c>
      <c r="M61" s="139">
        <f t="shared" ca="1" si="42"/>
        <v>0</v>
      </c>
      <c r="N61" s="139">
        <f t="shared" ca="1" si="42"/>
        <v>0</v>
      </c>
      <c r="O61" s="139">
        <f t="shared" ca="1" si="42"/>
        <v>0</v>
      </c>
      <c r="P61" s="139">
        <f t="shared" ca="1" si="42"/>
        <v>0</v>
      </c>
      <c r="Q61" s="139">
        <f t="shared" ca="1" si="42"/>
        <v>0</v>
      </c>
      <c r="R61" s="139">
        <f t="shared" ca="1" si="42"/>
        <v>0</v>
      </c>
      <c r="S61" s="139">
        <f t="shared" ca="1" si="42"/>
        <v>0</v>
      </c>
      <c r="T61" s="139">
        <f t="shared" ca="1" si="42"/>
        <v>0</v>
      </c>
      <c r="U61" s="139">
        <f t="shared" ca="1" si="42"/>
        <v>0</v>
      </c>
      <c r="V61" s="139">
        <f t="shared" ca="1" si="42"/>
        <v>0</v>
      </c>
      <c r="W61" s="139">
        <f t="shared" ca="1" si="42"/>
        <v>0</v>
      </c>
      <c r="X61" s="139">
        <f t="shared" ca="1" si="42"/>
        <v>0</v>
      </c>
      <c r="Y61" s="139">
        <f t="shared" ca="1" si="42"/>
        <v>0</v>
      </c>
      <c r="Z61" s="139">
        <f t="shared" ca="1" si="42"/>
        <v>0</v>
      </c>
      <c r="AA61" s="139">
        <f t="shared" ca="1" si="42"/>
        <v>0</v>
      </c>
      <c r="AB61" s="139">
        <f t="shared" ca="1" si="42"/>
        <v>0</v>
      </c>
      <c r="AC61" s="139">
        <f t="shared" ca="1" si="42"/>
        <v>0</v>
      </c>
      <c r="AD61" s="139">
        <f t="shared" ca="1" si="42"/>
        <v>0</v>
      </c>
      <c r="AE61" s="139">
        <f t="shared" ca="1" si="42"/>
        <v>0</v>
      </c>
      <c r="AF61" s="139">
        <f t="shared" ca="1" si="42"/>
        <v>0</v>
      </c>
      <c r="AG61" s="139">
        <f t="shared" ca="1" si="42"/>
        <v>0</v>
      </c>
    </row>
    <row r="62" spans="1:33">
      <c r="B62" s="9" t="str">
        <f>B68</f>
        <v>기말</v>
      </c>
      <c r="C62" s="10">
        <f>C59+C60-C61</f>
        <v>456911.60079999967</v>
      </c>
      <c r="D62" s="10">
        <f t="shared" ref="D62:AG62" ca="1" si="43">D59+D60-D61</f>
        <v>0</v>
      </c>
      <c r="E62" s="10">
        <f t="shared" ca="1" si="43"/>
        <v>0</v>
      </c>
      <c r="F62" s="10">
        <f t="shared" ca="1" si="43"/>
        <v>0</v>
      </c>
      <c r="G62" s="10">
        <f t="shared" ca="1" si="43"/>
        <v>0</v>
      </c>
      <c r="H62" s="10">
        <f t="shared" ca="1" si="43"/>
        <v>0</v>
      </c>
      <c r="I62" s="10">
        <f t="shared" ca="1" si="43"/>
        <v>0</v>
      </c>
      <c r="J62" s="10">
        <f t="shared" ca="1" si="43"/>
        <v>0</v>
      </c>
      <c r="K62" s="10">
        <f t="shared" ca="1" si="43"/>
        <v>0</v>
      </c>
      <c r="L62" s="10">
        <f t="shared" ca="1" si="43"/>
        <v>0</v>
      </c>
      <c r="M62" s="10">
        <f t="shared" ca="1" si="43"/>
        <v>0</v>
      </c>
      <c r="N62" s="10">
        <f t="shared" ca="1" si="43"/>
        <v>0</v>
      </c>
      <c r="O62" s="10">
        <f t="shared" ca="1" si="43"/>
        <v>0</v>
      </c>
      <c r="P62" s="10">
        <f t="shared" ca="1" si="43"/>
        <v>0</v>
      </c>
      <c r="Q62" s="10">
        <f t="shared" ca="1" si="43"/>
        <v>0</v>
      </c>
      <c r="R62" s="10">
        <f t="shared" ca="1" si="43"/>
        <v>0</v>
      </c>
      <c r="S62" s="10">
        <f t="shared" ca="1" si="43"/>
        <v>0</v>
      </c>
      <c r="T62" s="10">
        <f t="shared" ca="1" si="43"/>
        <v>0</v>
      </c>
      <c r="U62" s="10">
        <f t="shared" ca="1" si="43"/>
        <v>0</v>
      </c>
      <c r="V62" s="10">
        <f t="shared" ca="1" si="43"/>
        <v>0</v>
      </c>
      <c r="W62" s="10">
        <f t="shared" ca="1" si="43"/>
        <v>0</v>
      </c>
      <c r="X62" s="10">
        <f t="shared" ca="1" si="43"/>
        <v>0</v>
      </c>
      <c r="Y62" s="10">
        <f t="shared" ca="1" si="43"/>
        <v>0</v>
      </c>
      <c r="Z62" s="10">
        <f t="shared" ca="1" si="43"/>
        <v>0</v>
      </c>
      <c r="AA62" s="10">
        <f t="shared" ca="1" si="43"/>
        <v>0</v>
      </c>
      <c r="AB62" s="10">
        <f t="shared" ca="1" si="43"/>
        <v>0</v>
      </c>
      <c r="AC62" s="10">
        <f t="shared" ca="1" si="43"/>
        <v>0</v>
      </c>
      <c r="AD62" s="10">
        <f t="shared" ca="1" si="43"/>
        <v>0</v>
      </c>
      <c r="AE62" s="10">
        <f t="shared" ca="1" si="43"/>
        <v>0</v>
      </c>
      <c r="AF62" s="10">
        <f t="shared" ca="1" si="43"/>
        <v>0</v>
      </c>
      <c r="AG62" s="10">
        <f t="shared" ca="1" si="43"/>
        <v>0</v>
      </c>
    </row>
    <row r="64" spans="1:33">
      <c r="A64" s="98" t="s">
        <v>3</v>
      </c>
      <c r="B64" s="98"/>
      <c r="C64" s="98"/>
      <c r="D64" s="99"/>
      <c r="E64" s="99"/>
      <c r="F64" s="99"/>
      <c r="G64" s="99"/>
      <c r="H64" s="99"/>
      <c r="I64" s="99"/>
      <c r="J64" s="99"/>
      <c r="K64" s="99"/>
      <c r="L64" s="99"/>
      <c r="M64" s="99"/>
      <c r="N64" s="99"/>
      <c r="O64" s="99"/>
      <c r="P64" s="99"/>
      <c r="Q64" s="99"/>
      <c r="R64" s="99"/>
      <c r="S64" s="99"/>
      <c r="T64" s="99"/>
      <c r="U64" s="99"/>
      <c r="V64" s="99"/>
      <c r="W64" s="99"/>
      <c r="X64" s="99"/>
      <c r="Y64" s="99"/>
      <c r="Z64" s="99"/>
      <c r="AA64" s="99"/>
      <c r="AB64" s="99"/>
      <c r="AC64" s="99"/>
      <c r="AD64" s="99"/>
      <c r="AE64" s="99"/>
      <c r="AF64" s="99"/>
      <c r="AG64" s="99"/>
    </row>
    <row r="65" spans="1:33">
      <c r="B65" s="9" t="str">
        <f>B31</f>
        <v>기초</v>
      </c>
      <c r="C65" s="10">
        <v>0</v>
      </c>
      <c r="D65" s="2">
        <f>C68</f>
        <v>1810000</v>
      </c>
      <c r="E65" s="2">
        <f t="shared" ref="E65:AG65" ca="1" si="44">D68</f>
        <v>1787192.4432012383</v>
      </c>
      <c r="F65" s="2">
        <f t="shared" ca="1" si="44"/>
        <v>1716553.7264491543</v>
      </c>
      <c r="G65" s="2">
        <f t="shared" ca="1" si="44"/>
        <v>1496743.4654730163</v>
      </c>
      <c r="H65" s="2">
        <f t="shared" ca="1" si="44"/>
        <v>1411979.5698484564</v>
      </c>
      <c r="I65" s="2">
        <f t="shared" ca="1" si="44"/>
        <v>1170370.465490899</v>
      </c>
      <c r="J65" s="2">
        <f t="shared" ca="1" si="44"/>
        <v>1072668.5964218217</v>
      </c>
      <c r="K65" s="2">
        <f t="shared" ca="1" si="44"/>
        <v>805890.69042880624</v>
      </c>
      <c r="L65" s="2">
        <f t="shared" ca="1" si="44"/>
        <v>687505.54354606243</v>
      </c>
      <c r="M65" s="2">
        <f t="shared" ca="1" si="44"/>
        <v>395692.65187727305</v>
      </c>
      <c r="N65" s="2">
        <f t="shared" ca="1" si="44"/>
        <v>259454.72104090586</v>
      </c>
      <c r="O65" s="2">
        <f t="shared" ca="1" si="44"/>
        <v>0</v>
      </c>
      <c r="P65" s="2">
        <f t="shared" ca="1" si="44"/>
        <v>0</v>
      </c>
      <c r="Q65" s="2">
        <f t="shared" ca="1" si="44"/>
        <v>0</v>
      </c>
      <c r="R65" s="2">
        <f t="shared" ca="1" si="44"/>
        <v>0</v>
      </c>
      <c r="S65" s="2">
        <f t="shared" ca="1" si="44"/>
        <v>0</v>
      </c>
      <c r="T65" s="2">
        <f t="shared" ca="1" si="44"/>
        <v>0</v>
      </c>
      <c r="U65" s="2">
        <f t="shared" ca="1" si="44"/>
        <v>0</v>
      </c>
      <c r="V65" s="2">
        <f t="shared" ca="1" si="44"/>
        <v>0</v>
      </c>
      <c r="W65" s="2">
        <f t="shared" ca="1" si="44"/>
        <v>0</v>
      </c>
      <c r="X65" s="2">
        <f t="shared" ca="1" si="44"/>
        <v>0</v>
      </c>
      <c r="Y65" s="2">
        <f t="shared" ca="1" si="44"/>
        <v>0</v>
      </c>
      <c r="Z65" s="2">
        <f t="shared" ca="1" si="44"/>
        <v>0</v>
      </c>
      <c r="AA65" s="2">
        <f t="shared" ca="1" si="44"/>
        <v>0</v>
      </c>
      <c r="AB65" s="2">
        <f t="shared" ca="1" si="44"/>
        <v>0</v>
      </c>
      <c r="AC65" s="2">
        <f t="shared" ca="1" si="44"/>
        <v>0</v>
      </c>
      <c r="AD65" s="2">
        <f t="shared" ca="1" si="44"/>
        <v>0</v>
      </c>
      <c r="AE65" s="2">
        <f t="shared" ca="1" si="44"/>
        <v>0</v>
      </c>
      <c r="AF65" s="2">
        <f t="shared" ca="1" si="44"/>
        <v>0</v>
      </c>
      <c r="AG65" s="66">
        <f t="shared" ca="1" si="44"/>
        <v>0</v>
      </c>
    </row>
    <row r="66" spans="1:33">
      <c r="B66" s="9" t="str">
        <f>B32</f>
        <v>당기증가</v>
      </c>
      <c r="C66" s="10">
        <f>사업개요!$C$20</f>
        <v>1810000</v>
      </c>
      <c r="D66" s="138"/>
      <c r="E66" s="138"/>
      <c r="F66" s="138"/>
      <c r="G66" s="138"/>
      <c r="H66" s="138"/>
      <c r="I66" s="138"/>
      <c r="J66" s="138"/>
      <c r="K66" s="138"/>
      <c r="L66" s="138"/>
      <c r="M66" s="138"/>
      <c r="N66" s="138"/>
      <c r="O66" s="138"/>
      <c r="P66" s="138"/>
      <c r="Q66" s="138"/>
      <c r="R66" s="138"/>
      <c r="S66" s="138"/>
      <c r="T66" s="138"/>
      <c r="U66" s="138"/>
      <c r="V66" s="138"/>
      <c r="W66" s="138"/>
      <c r="X66" s="138"/>
      <c r="Y66" s="138"/>
      <c r="Z66" s="138"/>
      <c r="AA66" s="138"/>
      <c r="AB66" s="138"/>
      <c r="AC66" s="138"/>
      <c r="AD66" s="138"/>
      <c r="AE66" s="138"/>
      <c r="AF66" s="138"/>
      <c r="AG66" s="138"/>
    </row>
    <row r="67" spans="1:33">
      <c r="B67" s="9" t="s">
        <v>133</v>
      </c>
      <c r="C67" s="10"/>
      <c r="D67" s="10">
        <f t="shared" ref="D67:AG67" ca="1" si="45">D45</f>
        <v>22807.556798761711</v>
      </c>
      <c r="E67" s="10">
        <f t="shared" ca="1" si="45"/>
        <v>70638.716752083914</v>
      </c>
      <c r="F67" s="10">
        <f t="shared" ca="1" si="45"/>
        <v>219810.26097613818</v>
      </c>
      <c r="G67" s="10">
        <f t="shared" ca="1" si="45"/>
        <v>84763.895624559955</v>
      </c>
      <c r="H67" s="10">
        <f t="shared" ca="1" si="45"/>
        <v>241609.10435755737</v>
      </c>
      <c r="I67" s="10">
        <f t="shared" ca="1" si="45"/>
        <v>97701.869069077307</v>
      </c>
      <c r="J67" s="10">
        <f t="shared" ca="1" si="45"/>
        <v>266777.90599301556</v>
      </c>
      <c r="K67" s="10">
        <f t="shared" ca="1" si="45"/>
        <v>118385.14688274387</v>
      </c>
      <c r="L67" s="10">
        <f t="shared" ca="1" si="45"/>
        <v>291812.89166878938</v>
      </c>
      <c r="M67" s="10">
        <f t="shared" ca="1" si="45"/>
        <v>136237.93083636719</v>
      </c>
      <c r="N67" s="10">
        <f t="shared" ca="1" si="45"/>
        <v>259454.72104090586</v>
      </c>
      <c r="O67" s="10">
        <f t="shared" ca="1" si="45"/>
        <v>0</v>
      </c>
      <c r="P67" s="10">
        <f t="shared" ca="1" si="45"/>
        <v>0</v>
      </c>
      <c r="Q67" s="10">
        <f t="shared" ca="1" si="45"/>
        <v>0</v>
      </c>
      <c r="R67" s="10">
        <f t="shared" ca="1" si="45"/>
        <v>0</v>
      </c>
      <c r="S67" s="10">
        <f t="shared" ca="1" si="45"/>
        <v>0</v>
      </c>
      <c r="T67" s="10">
        <f t="shared" ca="1" si="45"/>
        <v>0</v>
      </c>
      <c r="U67" s="10">
        <f t="shared" ca="1" si="45"/>
        <v>0</v>
      </c>
      <c r="V67" s="10">
        <f t="shared" ca="1" si="45"/>
        <v>0</v>
      </c>
      <c r="W67" s="10">
        <f t="shared" ca="1" si="45"/>
        <v>0</v>
      </c>
      <c r="X67" s="10">
        <f t="shared" ca="1" si="45"/>
        <v>0</v>
      </c>
      <c r="Y67" s="10">
        <f t="shared" ca="1" si="45"/>
        <v>0</v>
      </c>
      <c r="Z67" s="10">
        <f t="shared" ca="1" si="45"/>
        <v>0</v>
      </c>
      <c r="AA67" s="10">
        <f t="shared" ca="1" si="45"/>
        <v>0</v>
      </c>
      <c r="AB67" s="10">
        <f t="shared" ca="1" si="45"/>
        <v>0</v>
      </c>
      <c r="AC67" s="10">
        <f t="shared" ca="1" si="45"/>
        <v>0</v>
      </c>
      <c r="AD67" s="10">
        <f t="shared" ca="1" si="45"/>
        <v>0</v>
      </c>
      <c r="AE67" s="10">
        <f t="shared" ca="1" si="45"/>
        <v>0</v>
      </c>
      <c r="AF67" s="10">
        <f t="shared" ca="1" si="45"/>
        <v>0</v>
      </c>
      <c r="AG67" s="10">
        <f t="shared" ca="1" si="45"/>
        <v>0</v>
      </c>
    </row>
    <row r="68" spans="1:33">
      <c r="B68" s="9" t="str">
        <f>B33</f>
        <v>기말</v>
      </c>
      <c r="C68" s="10">
        <f>C65+C66-C67</f>
        <v>1810000</v>
      </c>
      <c r="D68" s="10">
        <f t="shared" ref="D68:AG68" ca="1" si="46">D65+D66-D67</f>
        <v>1787192.4432012383</v>
      </c>
      <c r="E68" s="10">
        <f t="shared" ca="1" si="46"/>
        <v>1716553.7264491543</v>
      </c>
      <c r="F68" s="10">
        <f t="shared" ca="1" si="46"/>
        <v>1496743.4654730163</v>
      </c>
      <c r="G68" s="10">
        <f t="shared" ca="1" si="46"/>
        <v>1411979.5698484564</v>
      </c>
      <c r="H68" s="10">
        <f t="shared" ca="1" si="46"/>
        <v>1170370.465490899</v>
      </c>
      <c r="I68" s="10">
        <f t="shared" ca="1" si="46"/>
        <v>1072668.5964218217</v>
      </c>
      <c r="J68" s="10">
        <f t="shared" ca="1" si="46"/>
        <v>805890.69042880624</v>
      </c>
      <c r="K68" s="10">
        <f t="shared" ca="1" si="46"/>
        <v>687505.54354606243</v>
      </c>
      <c r="L68" s="10">
        <f t="shared" ca="1" si="46"/>
        <v>395692.65187727305</v>
      </c>
      <c r="M68" s="10">
        <f t="shared" ca="1" si="46"/>
        <v>259454.72104090586</v>
      </c>
      <c r="N68" s="10">
        <f t="shared" ca="1" si="46"/>
        <v>0</v>
      </c>
      <c r="O68" s="10">
        <f t="shared" ca="1" si="46"/>
        <v>0</v>
      </c>
      <c r="P68" s="10">
        <f t="shared" ca="1" si="46"/>
        <v>0</v>
      </c>
      <c r="Q68" s="10">
        <f t="shared" ca="1" si="46"/>
        <v>0</v>
      </c>
      <c r="R68" s="10">
        <f t="shared" ca="1" si="46"/>
        <v>0</v>
      </c>
      <c r="S68" s="10">
        <f t="shared" ca="1" si="46"/>
        <v>0</v>
      </c>
      <c r="T68" s="10">
        <f t="shared" ca="1" si="46"/>
        <v>0</v>
      </c>
      <c r="U68" s="10">
        <f t="shared" ca="1" si="46"/>
        <v>0</v>
      </c>
      <c r="V68" s="10">
        <f t="shared" ca="1" si="46"/>
        <v>0</v>
      </c>
      <c r="W68" s="10">
        <f t="shared" ca="1" si="46"/>
        <v>0</v>
      </c>
      <c r="X68" s="10">
        <f t="shared" ca="1" si="46"/>
        <v>0</v>
      </c>
      <c r="Y68" s="10">
        <f t="shared" ca="1" si="46"/>
        <v>0</v>
      </c>
      <c r="Z68" s="10">
        <f t="shared" ca="1" si="46"/>
        <v>0</v>
      </c>
      <c r="AA68" s="10">
        <f t="shared" ca="1" si="46"/>
        <v>0</v>
      </c>
      <c r="AB68" s="10">
        <f t="shared" ca="1" si="46"/>
        <v>0</v>
      </c>
      <c r="AC68" s="10">
        <f t="shared" ca="1" si="46"/>
        <v>0</v>
      </c>
      <c r="AD68" s="10">
        <f t="shared" ca="1" si="46"/>
        <v>0</v>
      </c>
      <c r="AE68" s="10">
        <f t="shared" ca="1" si="46"/>
        <v>0</v>
      </c>
      <c r="AF68" s="10">
        <f t="shared" ca="1" si="46"/>
        <v>0</v>
      </c>
      <c r="AG68" s="10">
        <f t="shared" ca="1" si="46"/>
        <v>0</v>
      </c>
    </row>
    <row r="69" spans="1:33" s="10" customFormat="1"/>
    <row r="70" spans="1:33" s="10" customFormat="1">
      <c r="A70" s="90" t="s">
        <v>81</v>
      </c>
      <c r="B70" s="90"/>
      <c r="C70" s="90"/>
      <c r="D70" s="91"/>
      <c r="E70" s="91"/>
      <c r="F70" s="91"/>
      <c r="G70" s="91"/>
      <c r="H70" s="91"/>
      <c r="I70" s="91"/>
      <c r="J70" s="91"/>
      <c r="K70" s="91"/>
      <c r="L70" s="91"/>
      <c r="M70" s="91"/>
      <c r="N70" s="91"/>
      <c r="O70" s="91"/>
      <c r="P70" s="91"/>
      <c r="Q70" s="91"/>
      <c r="R70" s="91"/>
      <c r="S70" s="91"/>
      <c r="T70" s="91"/>
      <c r="U70" s="91"/>
      <c r="V70" s="91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</row>
    <row r="71" spans="1:33">
      <c r="B71" s="9" t="s">
        <v>82</v>
      </c>
      <c r="C71" s="10">
        <f>-(C68+C56+C62)</f>
        <v>-4569116.0079999994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</row>
    <row r="73" spans="1:33" s="140" customFormat="1">
      <c r="D73" s="146"/>
      <c r="E73" s="146"/>
      <c r="F73" s="146"/>
      <c r="G73" s="146"/>
      <c r="H73" s="146"/>
      <c r="I73" s="146"/>
      <c r="J73" s="146"/>
      <c r="K73" s="146"/>
      <c r="L73" s="146"/>
      <c r="M73" s="146"/>
      <c r="N73" s="146"/>
      <c r="O73" s="146"/>
      <c r="P73" s="146"/>
      <c r="Q73" s="146"/>
      <c r="R73" s="146"/>
      <c r="S73" s="146"/>
      <c r="T73" s="146"/>
      <c r="U73" s="146"/>
      <c r="V73" s="146"/>
      <c r="W73" s="146"/>
      <c r="X73" s="146"/>
      <c r="Y73" s="146"/>
      <c r="Z73" s="146"/>
      <c r="AA73" s="146"/>
      <c r="AB73" s="146"/>
      <c r="AC73" s="146"/>
      <c r="AD73" s="146"/>
      <c r="AE73" s="146"/>
      <c r="AF73" s="146"/>
      <c r="AG73" s="146"/>
    </row>
    <row r="74" spans="1:33">
      <c r="A74" s="9" t="s">
        <v>83</v>
      </c>
      <c r="D74" s="3">
        <f ca="1">D56+D68+D33</f>
        <v>4861572.9432012383</v>
      </c>
      <c r="E74" s="3">
        <f t="shared" ref="E74:AG74" ca="1" si="47">E31+E32+E53+E54+E59+E60+E65+E66</f>
        <v>4861572.9432012383</v>
      </c>
      <c r="F74" s="3">
        <f t="shared" ca="1" si="47"/>
        <v>4944653.2514491547</v>
      </c>
      <c r="G74" s="3">
        <f t="shared" ca="1" si="47"/>
        <v>4724842.9904730162</v>
      </c>
      <c r="H74" s="3">
        <f t="shared" ca="1" si="47"/>
        <v>4801484.0710984562</v>
      </c>
      <c r="I74" s="3">
        <f t="shared" ca="1" si="47"/>
        <v>4559874.9667408988</v>
      </c>
      <c r="J74" s="3">
        <f t="shared" ca="1" si="47"/>
        <v>4631648.3227343215</v>
      </c>
      <c r="K74" s="3">
        <f t="shared" ca="1" si="47"/>
        <v>4364870.416741306</v>
      </c>
      <c r="L74" s="3">
        <f t="shared" ca="1" si="47"/>
        <v>4424434.2561741862</v>
      </c>
      <c r="M74" s="3">
        <f t="shared" ca="1" si="47"/>
        <v>4132621.3645053972</v>
      </c>
      <c r="N74" s="3">
        <f t="shared" ca="1" si="47"/>
        <v>4183229.8693004362</v>
      </c>
      <c r="O74" s="3">
        <f t="shared" ca="1" si="47"/>
        <v>3923775.1482595303</v>
      </c>
      <c r="P74" s="3">
        <f t="shared" ca="1" si="47"/>
        <v>4119963.9056725069</v>
      </c>
      <c r="Q74" s="3">
        <f t="shared" ca="1" si="47"/>
        <v>4119963.9056725069</v>
      </c>
      <c r="R74" s="3">
        <f t="shared" ca="1" si="47"/>
        <v>4325962.1009561326</v>
      </c>
      <c r="S74" s="3">
        <f t="shared" ca="1" si="47"/>
        <v>4325962.1009561326</v>
      </c>
      <c r="T74" s="3">
        <f t="shared" ca="1" si="47"/>
        <v>4542260.2060039397</v>
      </c>
      <c r="U74" s="3">
        <f t="shared" ca="1" si="47"/>
        <v>4542260.2060039397</v>
      </c>
      <c r="V74" s="3">
        <f t="shared" ca="1" si="47"/>
        <v>4769373.2163041364</v>
      </c>
      <c r="W74" s="3">
        <f t="shared" ca="1" si="47"/>
        <v>4769373.2163041364</v>
      </c>
      <c r="X74" s="3">
        <f t="shared" ca="1" si="47"/>
        <v>5007841.8771193437</v>
      </c>
      <c r="Y74" s="3">
        <f t="shared" ca="1" si="47"/>
        <v>5007841.8771193437</v>
      </c>
      <c r="Z74" s="3">
        <f t="shared" ca="1" si="47"/>
        <v>5258233.9709753105</v>
      </c>
      <c r="AA74" s="3">
        <f t="shared" ca="1" si="47"/>
        <v>5258233.9709753105</v>
      </c>
      <c r="AB74" s="3">
        <f t="shared" ca="1" si="47"/>
        <v>5521145.6695240764</v>
      </c>
      <c r="AC74" s="3">
        <f t="shared" ca="1" si="47"/>
        <v>5521145.6695240764</v>
      </c>
      <c r="AD74" s="3">
        <f t="shared" ca="1" si="47"/>
        <v>5797202.9530002801</v>
      </c>
      <c r="AE74" s="3">
        <f t="shared" ca="1" si="47"/>
        <v>5797202.9530002801</v>
      </c>
      <c r="AF74" s="3">
        <f t="shared" ca="1" si="47"/>
        <v>6087063.1006502938</v>
      </c>
      <c r="AG74" s="3">
        <f t="shared" ca="1" si="47"/>
        <v>6087063.1006502938</v>
      </c>
    </row>
    <row r="75" spans="1:33">
      <c r="A75" s="9" t="s">
        <v>134</v>
      </c>
      <c r="D75" s="2">
        <f ca="1">사업개요!$O$8+C49+D38-SUM(D43:D45)</f>
        <v>4481824.972169999</v>
      </c>
      <c r="E75" s="2">
        <f ca="1">사업개요!$O$8+D49+E38-SUM(E43:E45)</f>
        <v>4481824.972169999</v>
      </c>
      <c r="F75" s="2">
        <f ca="1">사업개요!$O$8+E49+F38-SUM(F43:F45)</f>
        <v>4497196.8746699998</v>
      </c>
      <c r="G75" s="2">
        <f ca="1">사업개요!$O$8+F49+G38-SUM(G43:G45)</f>
        <v>4497196.8746699998</v>
      </c>
      <c r="H75" s="2">
        <f ca="1">사업개요!$O$8+G49+H38-SUM(H43:H45)</f>
        <v>4513337.3722949997</v>
      </c>
      <c r="I75" s="2">
        <f ca="1">사업개요!$O$8+H49+I38-SUM(I43:I45)</f>
        <v>4513337.3722949997</v>
      </c>
      <c r="J75" s="2">
        <f ca="1">사업개요!$O$8+I49+J38-SUM(J43:J45)</f>
        <v>4530284.8948012497</v>
      </c>
      <c r="K75" s="2">
        <f ca="1">사업개요!$O$8+J49+K38-SUM(K43:K45)</f>
        <v>4530284.8948012497</v>
      </c>
      <c r="L75" s="2">
        <f ca="1">사업개요!$O$8+K49+L38-SUM(L43:L45)</f>
        <v>4548079.7934328122</v>
      </c>
      <c r="M75" s="2">
        <f ca="1">사업개요!$O$8+L49+M38-SUM(M43:M45)</f>
        <v>4548079.7934328122</v>
      </c>
      <c r="N75" s="2">
        <f ca="1">사업개요!$O$8+M49+N38-SUM(N43:N45)</f>
        <v>4594169.3251050161</v>
      </c>
      <c r="O75" s="2">
        <f ca="1">사업개요!$O$8+N49+O38-SUM(O43:O45)</f>
        <v>4697794.4660966853</v>
      </c>
      <c r="P75" s="2">
        <f ca="1">사업개요!$O$8+O49+P38-SUM(P43:P45)</f>
        <v>4483036.4380844058</v>
      </c>
      <c r="Q75" s="2">
        <f ca="1">사업개요!$O$8+P49+Q38-SUM(Q43:Q45)</f>
        <v>4596250.4405480679</v>
      </c>
      <c r="R75" s="2">
        <f ca="1">사업개요!$O$8+Q49+R38-SUM(R43:R45)</f>
        <v>4608004.6365336878</v>
      </c>
      <c r="S75" s="2">
        <f ca="1">사업개요!$O$8+R49+S38-SUM(S43:S45)</f>
        <v>4620162.6105282772</v>
      </c>
      <c r="T75" s="2">
        <f ca="1">사업개요!$O$8+S49+T38-SUM(T43:T45)</f>
        <v>4670686.421356176</v>
      </c>
      <c r="U75" s="2">
        <f ca="1">사업개요!$O$8+T49+U38-SUM(U43:U45)</f>
        <v>4670583.9090831066</v>
      </c>
      <c r="V75" s="2">
        <f ca="1">사업개요!$O$8+U49+V38-SUM(V43:V45)</f>
        <v>4911603.5293261316</v>
      </c>
      <c r="W75" s="2">
        <f ca="1">사업개요!$O$8+V49+W38-SUM(W43:W45)</f>
        <v>4911497.9186196066</v>
      </c>
      <c r="X75" s="2">
        <f ca="1">사업개요!$O$8+W49+X38-SUM(X43:X45)</f>
        <v>5158534.0379765378</v>
      </c>
      <c r="Y75" s="2">
        <f ca="1">사업개요!$O$8+X49+Y38-SUM(Y43:Y45)</f>
        <v>5158425.2351864101</v>
      </c>
      <c r="Z75" s="2">
        <f ca="1">사업개요!$O$8+Y49+Z38-SUM(Z43:Z45)</f>
        <v>5424153.6467501391</v>
      </c>
      <c r="AA75" s="2">
        <f ca="1">사업개요!$O$8+Z49+AA38-SUM(AA43:AA45)</f>
        <v>5424041.5553956786</v>
      </c>
      <c r="AB75" s="2">
        <f ca="1">사업개요!$O$8+AA49+AB38-SUM(AB43:AB45)</f>
        <v>5703058.571386396</v>
      </c>
      <c r="AC75" s="2">
        <f ca="1">사업개요!$O$8+AB49+AC38-SUM(AC43:AC45)</f>
        <v>5693385.2378843501</v>
      </c>
      <c r="AD75" s="2">
        <f ca="1">사업개요!$O$8+AC49+AD38-SUM(AD43:AD45)</f>
        <v>5986355.3545302358</v>
      </c>
      <c r="AE75" s="2">
        <f ca="1">사업개요!$O$8+AD49+AE38-SUM(AE43:AE45)</f>
        <v>5986236.3848522715</v>
      </c>
      <c r="AF75" s="2">
        <f ca="1">사업개요!$O$8+AE49+AF38-SUM(AF43:AF45)</f>
        <v>6293857.3251879709</v>
      </c>
      <c r="AG75" s="138"/>
    </row>
    <row r="77" spans="1:33">
      <c r="A77" s="104" t="s">
        <v>28</v>
      </c>
      <c r="B77" s="105"/>
      <c r="C77" s="106">
        <f ca="1">IRR(C78:AG78)</f>
        <v>0.23932657519935341</v>
      </c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5"/>
    </row>
    <row r="78" spans="1:33">
      <c r="A78" s="26" t="s">
        <v>29</v>
      </c>
      <c r="B78" s="27"/>
      <c r="C78" s="28">
        <f>-사업개요!C16</f>
        <v>-456911.60079999967</v>
      </c>
      <c r="D78" s="28">
        <f t="shared" ref="D78:AF78" ca="1" si="48">D44+D46</f>
        <v>456911.60079999967</v>
      </c>
      <c r="E78" s="28">
        <f t="shared" ca="1" si="48"/>
        <v>0</v>
      </c>
      <c r="F78" s="28">
        <f t="shared" ca="1" si="48"/>
        <v>0</v>
      </c>
      <c r="G78" s="28">
        <f t="shared" ca="1" si="48"/>
        <v>0</v>
      </c>
      <c r="H78" s="28">
        <f t="shared" ca="1" si="48"/>
        <v>0</v>
      </c>
      <c r="I78" s="28">
        <f t="shared" ca="1" si="48"/>
        <v>0</v>
      </c>
      <c r="J78" s="28">
        <f t="shared" ca="1" si="48"/>
        <v>0</v>
      </c>
      <c r="K78" s="28">
        <f t="shared" ca="1" si="48"/>
        <v>0</v>
      </c>
      <c r="L78" s="28">
        <f t="shared" ca="1" si="48"/>
        <v>0</v>
      </c>
      <c r="M78" s="28">
        <f t="shared" ca="1" si="48"/>
        <v>0</v>
      </c>
      <c r="N78" s="28">
        <f t="shared" ca="1" si="48"/>
        <v>0</v>
      </c>
      <c r="O78" s="28">
        <f t="shared" ca="1" si="48"/>
        <v>523407.5439266857</v>
      </c>
      <c r="P78" s="28">
        <f t="shared" ca="1" si="48"/>
        <v>0</v>
      </c>
      <c r="Q78" s="28">
        <f t="shared" ca="1" si="48"/>
        <v>318516.64372522343</v>
      </c>
      <c r="R78" s="28">
        <f t="shared" ca="1" si="48"/>
        <v>104368.37892092013</v>
      </c>
      <c r="S78" s="28">
        <f t="shared" ca="1" si="48"/>
        <v>294200.5095721446</v>
      </c>
      <c r="T78" s="28">
        <f t="shared" ca="1" si="48"/>
        <v>128426.21535223629</v>
      </c>
      <c r="U78" s="28">
        <f t="shared" ca="1" si="48"/>
        <v>128323.70307916682</v>
      </c>
      <c r="V78" s="28">
        <f t="shared" ca="1" si="48"/>
        <v>142230.31302199513</v>
      </c>
      <c r="W78" s="28">
        <f t="shared" ca="1" si="48"/>
        <v>142124.7023154702</v>
      </c>
      <c r="X78" s="28">
        <f t="shared" ca="1" si="48"/>
        <v>150692.1608571941</v>
      </c>
      <c r="Y78" s="28">
        <f t="shared" ca="1" si="48"/>
        <v>150583.35806706641</v>
      </c>
      <c r="Z78" s="28">
        <f t="shared" ca="1" si="48"/>
        <v>165919.67577482853</v>
      </c>
      <c r="AA78" s="28">
        <f t="shared" ca="1" si="48"/>
        <v>165807.58442036808</v>
      </c>
      <c r="AB78" s="28">
        <f t="shared" ca="1" si="48"/>
        <v>181912.90186231956</v>
      </c>
      <c r="AC78" s="28">
        <f t="shared" ca="1" si="48"/>
        <v>172239.56836027373</v>
      </c>
      <c r="AD78" s="28">
        <f t="shared" ca="1" si="48"/>
        <v>189152.40152995568</v>
      </c>
      <c r="AE78" s="28">
        <f t="shared" ca="1" si="48"/>
        <v>189033.43185199145</v>
      </c>
      <c r="AF78" s="28">
        <f t="shared" ca="1" si="48"/>
        <v>206794.22453767713</v>
      </c>
      <c r="AG78" s="29">
        <f ca="1">AG44+AG46+AG49</f>
        <v>238216.14455915615</v>
      </c>
    </row>
    <row r="97" spans="4:34" hidden="1"/>
    <row r="98" spans="4:34" hidden="1"/>
    <row r="99" spans="4:34" hidden="1">
      <c r="D99" s="1">
        <f>IF(D65&gt;0,0,1)</f>
        <v>0</v>
      </c>
      <c r="E99" s="1">
        <f t="shared" ref="E99:AG99" ca="1" si="49">IF(E65&gt;0,0,1)</f>
        <v>0</v>
      </c>
      <c r="F99" s="1">
        <f t="shared" ca="1" si="49"/>
        <v>0</v>
      </c>
      <c r="G99" s="1">
        <f t="shared" ca="1" si="49"/>
        <v>0</v>
      </c>
      <c r="H99" s="1">
        <f t="shared" ca="1" si="49"/>
        <v>0</v>
      </c>
      <c r="I99" s="1">
        <f t="shared" ca="1" si="49"/>
        <v>0</v>
      </c>
      <c r="J99" s="1">
        <f t="shared" ca="1" si="49"/>
        <v>0</v>
      </c>
      <c r="K99" s="1">
        <f t="shared" ca="1" si="49"/>
        <v>0</v>
      </c>
      <c r="L99" s="1">
        <f t="shared" ca="1" si="49"/>
        <v>0</v>
      </c>
      <c r="M99" s="1">
        <f t="shared" ca="1" si="49"/>
        <v>0</v>
      </c>
      <c r="N99" s="1">
        <f t="shared" ca="1" si="49"/>
        <v>0</v>
      </c>
      <c r="O99" s="1">
        <f t="shared" ca="1" si="49"/>
        <v>1</v>
      </c>
      <c r="P99" s="1">
        <f t="shared" ca="1" si="49"/>
        <v>1</v>
      </c>
      <c r="Q99" s="1">
        <f t="shared" ca="1" si="49"/>
        <v>1</v>
      </c>
      <c r="R99" s="1">
        <f t="shared" ca="1" si="49"/>
        <v>1</v>
      </c>
      <c r="S99" s="1">
        <f t="shared" ca="1" si="49"/>
        <v>1</v>
      </c>
      <c r="T99" s="1">
        <f t="shared" ca="1" si="49"/>
        <v>1</v>
      </c>
      <c r="U99" s="1">
        <f t="shared" ca="1" si="49"/>
        <v>1</v>
      </c>
      <c r="V99" s="1">
        <f t="shared" ca="1" si="49"/>
        <v>1</v>
      </c>
      <c r="W99" s="1">
        <f t="shared" ca="1" si="49"/>
        <v>1</v>
      </c>
      <c r="X99" s="1">
        <f t="shared" ca="1" si="49"/>
        <v>1</v>
      </c>
      <c r="Y99" s="1">
        <f t="shared" ca="1" si="49"/>
        <v>1</v>
      </c>
      <c r="Z99" s="1">
        <f t="shared" ca="1" si="49"/>
        <v>1</v>
      </c>
      <c r="AA99" s="1">
        <f t="shared" ca="1" si="49"/>
        <v>1</v>
      </c>
      <c r="AB99" s="1">
        <f t="shared" ca="1" si="49"/>
        <v>1</v>
      </c>
      <c r="AC99" s="1">
        <f t="shared" ca="1" si="49"/>
        <v>1</v>
      </c>
      <c r="AD99" s="1">
        <f t="shared" ca="1" si="49"/>
        <v>1</v>
      </c>
      <c r="AE99" s="1">
        <f t="shared" ca="1" si="49"/>
        <v>1</v>
      </c>
      <c r="AF99" s="1">
        <f t="shared" ca="1" si="49"/>
        <v>1</v>
      </c>
      <c r="AG99" s="1">
        <f t="shared" ca="1" si="49"/>
        <v>1</v>
      </c>
      <c r="AH99" s="400"/>
    </row>
    <row r="100" spans="4:34" hidden="1">
      <c r="D100" s="3">
        <f t="shared" ref="D100:R100" ca="1" si="50">MAX(D75-D33,0)</f>
        <v>1407444.472169999</v>
      </c>
      <c r="E100" s="3">
        <f t="shared" ca="1" si="50"/>
        <v>1407444.472169999</v>
      </c>
      <c r="F100" s="3">
        <f t="shared" ca="1" si="50"/>
        <v>1269097.3496699999</v>
      </c>
      <c r="G100" s="3">
        <f t="shared" ca="1" si="50"/>
        <v>1269097.3496699999</v>
      </c>
      <c r="H100" s="3">
        <f t="shared" ca="1" si="50"/>
        <v>1123832.8710449999</v>
      </c>
      <c r="I100" s="3">
        <f t="shared" ca="1" si="50"/>
        <v>1123832.8710449999</v>
      </c>
      <c r="J100" s="3">
        <f t="shared" ca="1" si="50"/>
        <v>971305.16848875023</v>
      </c>
      <c r="K100" s="3">
        <f t="shared" ca="1" si="50"/>
        <v>971305.16848875023</v>
      </c>
      <c r="L100" s="3">
        <f t="shared" ca="1" si="50"/>
        <v>811151.08080468792</v>
      </c>
      <c r="M100" s="3">
        <f t="shared" ca="1" si="50"/>
        <v>811151.08080468792</v>
      </c>
      <c r="N100" s="3">
        <f t="shared" ca="1" si="50"/>
        <v>670394.17684548581</v>
      </c>
      <c r="O100" s="3">
        <f t="shared" ca="1" si="50"/>
        <v>774019.31783715496</v>
      </c>
      <c r="P100" s="3">
        <f t="shared" ca="1" si="50"/>
        <v>363072.53241189895</v>
      </c>
      <c r="Q100" s="3">
        <f t="shared" ca="1" si="50"/>
        <v>476286.53487556102</v>
      </c>
      <c r="R100" s="3">
        <f t="shared" ca="1" si="50"/>
        <v>282042.53557755519</v>
      </c>
      <c r="S100" s="3">
        <f ca="1">MAX(S75-S33,0)</f>
        <v>294200.5095721446</v>
      </c>
      <c r="T100" s="3">
        <f t="shared" ref="T100:AG100" ca="1" si="51">MAX(T75-T33,0)</f>
        <v>128426.21535223629</v>
      </c>
      <c r="U100" s="3">
        <f t="shared" ca="1" si="51"/>
        <v>128323.70307916682</v>
      </c>
      <c r="V100" s="3">
        <f t="shared" ca="1" si="51"/>
        <v>142230.31302199513</v>
      </c>
      <c r="W100" s="3">
        <f t="shared" ca="1" si="51"/>
        <v>142124.7023154702</v>
      </c>
      <c r="X100" s="3">
        <f t="shared" ca="1" si="51"/>
        <v>150692.1608571941</v>
      </c>
      <c r="Y100" s="3">
        <f t="shared" ca="1" si="51"/>
        <v>150583.35806706641</v>
      </c>
      <c r="Z100" s="3">
        <f t="shared" ca="1" si="51"/>
        <v>165919.67577482853</v>
      </c>
      <c r="AA100" s="3">
        <f t="shared" ca="1" si="51"/>
        <v>165807.58442036808</v>
      </c>
      <c r="AB100" s="3">
        <f t="shared" ca="1" si="51"/>
        <v>181912.90186231956</v>
      </c>
      <c r="AC100" s="3">
        <f t="shared" ca="1" si="51"/>
        <v>172239.56836027373</v>
      </c>
      <c r="AD100" s="3">
        <f t="shared" ca="1" si="51"/>
        <v>189152.40152995568</v>
      </c>
      <c r="AE100" s="3">
        <f t="shared" ca="1" si="51"/>
        <v>189033.43185199145</v>
      </c>
      <c r="AF100" s="3">
        <f t="shared" ca="1" si="51"/>
        <v>206794.22453767713</v>
      </c>
      <c r="AG100" s="3">
        <f t="shared" si="51"/>
        <v>0</v>
      </c>
      <c r="AH100" s="400"/>
    </row>
    <row r="101" spans="4:34" hidden="1">
      <c r="D101" s="3">
        <f ca="1">D99*D100</f>
        <v>0</v>
      </c>
      <c r="E101" s="3">
        <f t="shared" ref="E101:AG101" ca="1" si="52">E99*E100</f>
        <v>0</v>
      </c>
      <c r="F101" s="3">
        <f t="shared" ca="1" si="52"/>
        <v>0</v>
      </c>
      <c r="G101" s="3">
        <f t="shared" ca="1" si="52"/>
        <v>0</v>
      </c>
      <c r="H101" s="3">
        <f t="shared" ca="1" si="52"/>
        <v>0</v>
      </c>
      <c r="I101" s="3">
        <f t="shared" ca="1" si="52"/>
        <v>0</v>
      </c>
      <c r="J101" s="3">
        <f t="shared" ca="1" si="52"/>
        <v>0</v>
      </c>
      <c r="K101" s="3">
        <f t="shared" ca="1" si="52"/>
        <v>0</v>
      </c>
      <c r="L101" s="3">
        <f t="shared" ca="1" si="52"/>
        <v>0</v>
      </c>
      <c r="M101" s="3">
        <f t="shared" ca="1" si="52"/>
        <v>0</v>
      </c>
      <c r="N101" s="3">
        <f t="shared" ca="1" si="52"/>
        <v>0</v>
      </c>
      <c r="O101" s="3">
        <f t="shared" ca="1" si="52"/>
        <v>774019.31783715496</v>
      </c>
      <c r="P101" s="3">
        <f t="shared" ca="1" si="52"/>
        <v>363072.53241189895</v>
      </c>
      <c r="Q101" s="3">
        <f t="shared" ca="1" si="52"/>
        <v>476286.53487556102</v>
      </c>
      <c r="R101" s="3">
        <f t="shared" ca="1" si="52"/>
        <v>282042.53557755519</v>
      </c>
      <c r="S101" s="3">
        <f t="shared" ca="1" si="52"/>
        <v>294200.5095721446</v>
      </c>
      <c r="T101" s="3">
        <f t="shared" ca="1" si="52"/>
        <v>128426.21535223629</v>
      </c>
      <c r="U101" s="3">
        <f t="shared" ca="1" si="52"/>
        <v>128323.70307916682</v>
      </c>
      <c r="V101" s="3">
        <f t="shared" ca="1" si="52"/>
        <v>142230.31302199513</v>
      </c>
      <c r="W101" s="3">
        <f t="shared" ca="1" si="52"/>
        <v>142124.7023154702</v>
      </c>
      <c r="X101" s="3">
        <f t="shared" ca="1" si="52"/>
        <v>150692.1608571941</v>
      </c>
      <c r="Y101" s="3">
        <f t="shared" ca="1" si="52"/>
        <v>150583.35806706641</v>
      </c>
      <c r="Z101" s="3">
        <f t="shared" ca="1" si="52"/>
        <v>165919.67577482853</v>
      </c>
      <c r="AA101" s="3">
        <f t="shared" ca="1" si="52"/>
        <v>165807.58442036808</v>
      </c>
      <c r="AB101" s="3">
        <f t="shared" ca="1" si="52"/>
        <v>181912.90186231956</v>
      </c>
      <c r="AC101" s="3">
        <f t="shared" ca="1" si="52"/>
        <v>172239.56836027373</v>
      </c>
      <c r="AD101" s="3">
        <f t="shared" ca="1" si="52"/>
        <v>189152.40152995568</v>
      </c>
      <c r="AE101" s="3">
        <f t="shared" ca="1" si="52"/>
        <v>189033.43185199145</v>
      </c>
      <c r="AF101" s="3">
        <f t="shared" ca="1" si="52"/>
        <v>206794.22453767713</v>
      </c>
      <c r="AG101" s="3">
        <f t="shared" ca="1" si="52"/>
        <v>0</v>
      </c>
      <c r="AH101" s="400"/>
    </row>
    <row r="102" spans="4:34" hidden="1">
      <c r="D102" s="3">
        <f ca="1">(C49+MIN(D40,D38))-D44</f>
        <v>2325011.9639987615</v>
      </c>
      <c r="E102" s="3">
        <f t="shared" ref="E102:AG102" ca="1" si="53">(D49+MIN(E40,E38))-E44</f>
        <v>378076.76675208373</v>
      </c>
      <c r="F102" s="3">
        <f t="shared" ca="1" si="53"/>
        <v>527248.31097613811</v>
      </c>
      <c r="G102" s="3">
        <f t="shared" ca="1" si="53"/>
        <v>407573.84812455997</v>
      </c>
      <c r="H102" s="3">
        <f t="shared" ca="1" si="53"/>
        <v>564419.05685755739</v>
      </c>
      <c r="I102" s="3">
        <f t="shared" ca="1" si="53"/>
        <v>436652.31919407728</v>
      </c>
      <c r="J102" s="3">
        <f t="shared" ca="1" si="53"/>
        <v>605728.35611801548</v>
      </c>
      <c r="K102" s="3">
        <f t="shared" ca="1" si="53"/>
        <v>474283.11951399385</v>
      </c>
      <c r="L102" s="3">
        <f t="shared" ca="1" si="53"/>
        <v>647710.86430003936</v>
      </c>
      <c r="M102" s="3">
        <f t="shared" ca="1" si="53"/>
        <v>509930.80209917965</v>
      </c>
      <c r="N102" s="3">
        <f t="shared" ca="1" si="53"/>
        <v>660552.48041278077</v>
      </c>
      <c r="O102" s="3">
        <f t="shared" ca="1" si="53"/>
        <v>523407.5439266857</v>
      </c>
      <c r="P102" s="3">
        <f t="shared" ca="1" si="53"/>
        <v>0</v>
      </c>
      <c r="Q102" s="3">
        <f t="shared" ca="1" si="53"/>
        <v>318516.64372522343</v>
      </c>
      <c r="R102" s="3">
        <f t="shared" ca="1" si="53"/>
        <v>104368.37892092013</v>
      </c>
      <c r="S102" s="3">
        <f t="shared" ca="1" si="53"/>
        <v>342428.81370543194</v>
      </c>
      <c r="T102" s="3">
        <f t="shared" ca="1" si="53"/>
        <v>193648.6573719146</v>
      </c>
      <c r="U102" s="3">
        <f t="shared" ca="1" si="53"/>
        <v>409844.25014665362</v>
      </c>
      <c r="V102" s="3">
        <f t="shared" ca="1" si="53"/>
        <v>628152.56935965864</v>
      </c>
      <c r="W102" s="3">
        <f t="shared" ca="1" si="53"/>
        <v>737110.99644960649</v>
      </c>
      <c r="X102" s="3">
        <f t="shared" ca="1" si="53"/>
        <v>984147.11580653803</v>
      </c>
      <c r="Y102" s="3">
        <f t="shared" ca="1" si="53"/>
        <v>984038.31301641022</v>
      </c>
      <c r="Z102" s="3">
        <f t="shared" ca="1" si="53"/>
        <v>1249766.7245801394</v>
      </c>
      <c r="AA102" s="3">
        <f t="shared" ca="1" si="53"/>
        <v>1249654.6332256787</v>
      </c>
      <c r="AB102" s="3">
        <f t="shared" ca="1" si="53"/>
        <v>1528671.6492163963</v>
      </c>
      <c r="AC102" s="3">
        <f t="shared" ca="1" si="53"/>
        <v>1518998.31571435</v>
      </c>
      <c r="AD102" s="3">
        <f t="shared" ca="1" si="53"/>
        <v>1811968.4323602361</v>
      </c>
      <c r="AE102" s="3">
        <f t="shared" ca="1" si="53"/>
        <v>1811849.4626822721</v>
      </c>
      <c r="AF102" s="3">
        <f t="shared" ca="1" si="53"/>
        <v>2119470.4030179717</v>
      </c>
      <c r="AG102" s="3">
        <f t="shared" ca="1" si="53"/>
        <v>6325279.2452094499</v>
      </c>
      <c r="AH102" s="400"/>
    </row>
    <row r="103" spans="4:34" hidden="1"/>
  </sheetData>
  <customSheetViews>
    <customSheetView guid="{015686EE-42D9-4099-AC53-FF92F6022711}" showGridLines="0">
      <selection activeCell="AG74" sqref="A1:AG74"/>
      <pageMargins left="0.7" right="0.7" top="0.75" bottom="0.75" header="0.3" footer="0.3"/>
      <pageSetup paperSize="9" orientation="portrait" horizontalDpi="300" verticalDpi="300" r:id="rId1"/>
    </customSheetView>
  </customSheetViews>
  <phoneticPr fontId="2" type="noConversion"/>
  <pageMargins left="0.25" right="0.25" top="0.75" bottom="0.75" header="0.3" footer="0.3"/>
  <pageSetup paperSize="8" scale="49" orientation="landscape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0"/>
  <sheetViews>
    <sheetView showGridLines="0" workbookViewId="0">
      <selection activeCell="D20" sqref="D20"/>
    </sheetView>
  </sheetViews>
  <sheetFormatPr defaultColWidth="9" defaultRowHeight="17.399999999999999"/>
  <cols>
    <col min="1" max="1" width="2.8984375" style="9" customWidth="1"/>
    <col min="2" max="2" width="9.19921875" style="9" customWidth="1"/>
    <col min="3" max="3" width="10.69921875" style="9" bestFit="1" customWidth="1"/>
    <col min="4" max="4" width="12.69921875" style="76" customWidth="1"/>
    <col min="5" max="5" width="7.3984375" style="76" bestFit="1" customWidth="1"/>
    <col min="6" max="6" width="3.3984375" style="9" customWidth="1"/>
    <col min="7" max="7" width="3.59765625" style="9" customWidth="1"/>
    <col min="8" max="8" width="11.59765625" style="9" customWidth="1"/>
    <col min="9" max="9" width="11.5" style="9" bestFit="1" customWidth="1"/>
    <col min="10" max="10" width="9.69921875" style="9" bestFit="1" customWidth="1"/>
    <col min="11" max="11" width="9" style="9"/>
    <col min="12" max="12" width="3.09765625" style="9" customWidth="1"/>
    <col min="13" max="13" width="3.59765625" style="9" customWidth="1"/>
    <col min="14" max="14" width="7.69921875" style="9" customWidth="1"/>
    <col min="15" max="15" width="12.8984375" style="9" customWidth="1"/>
    <col min="16" max="16" width="13.59765625" style="9" bestFit="1" customWidth="1"/>
    <col min="17" max="17" width="9" style="9"/>
    <col min="18" max="18" width="13" style="9" bestFit="1" customWidth="1"/>
    <col min="19" max="16384" width="9" style="9"/>
  </cols>
  <sheetData>
    <row r="1" spans="1:17">
      <c r="A1" s="34" t="s">
        <v>41</v>
      </c>
      <c r="B1" s="34" t="s">
        <v>88</v>
      </c>
      <c r="C1" s="34"/>
      <c r="D1" s="80"/>
      <c r="E1" s="80"/>
      <c r="G1" s="34" t="s">
        <v>41</v>
      </c>
      <c r="H1" s="34" t="s">
        <v>42</v>
      </c>
      <c r="I1" s="34"/>
      <c r="J1" s="80"/>
      <c r="K1" s="80"/>
      <c r="M1" s="34" t="s">
        <v>41</v>
      </c>
      <c r="N1" s="34" t="s">
        <v>43</v>
      </c>
      <c r="O1" s="34"/>
      <c r="P1" s="80"/>
      <c r="Q1" s="80"/>
    </row>
    <row r="2" spans="1:17">
      <c r="A2" s="9" t="s">
        <v>0</v>
      </c>
      <c r="C2" s="35">
        <f>'사업자작성3(전체사업비산출)'!C5</f>
        <v>648.6</v>
      </c>
      <c r="D2" s="67">
        <f>C2/400*121</f>
        <v>196.20150000000001</v>
      </c>
      <c r="E2" s="102" t="s">
        <v>72</v>
      </c>
      <c r="G2" s="9" t="s">
        <v>89</v>
      </c>
      <c r="I2" s="10">
        <f>'사업자작성3(전체사업비산출)'!F5</f>
        <v>3800000</v>
      </c>
      <c r="J2" s="68">
        <f>I2/D2</f>
        <v>19367.843772855966</v>
      </c>
      <c r="K2" s="81" t="s">
        <v>73</v>
      </c>
      <c r="M2" s="9" t="s">
        <v>94</v>
      </c>
      <c r="O2" s="84"/>
      <c r="P2" s="76"/>
    </row>
    <row r="3" spans="1:17">
      <c r="A3" s="9" t="s">
        <v>1</v>
      </c>
      <c r="C3" s="35">
        <f>'사업자작성3(전체사업비산출)'!C6</f>
        <v>2433.1</v>
      </c>
      <c r="D3" s="67">
        <f t="shared" ref="D3:D7" si="0">C3/400*121</f>
        <v>736.01274999999998</v>
      </c>
      <c r="E3" s="102" t="s">
        <v>72</v>
      </c>
      <c r="G3" s="9" t="s">
        <v>25</v>
      </c>
      <c r="I3" s="10">
        <f>I2*J3</f>
        <v>174800</v>
      </c>
      <c r="J3" s="74">
        <v>4.5999999999999999E-2</v>
      </c>
      <c r="K3" s="81" t="s">
        <v>73</v>
      </c>
      <c r="M3" s="9" t="s">
        <v>93</v>
      </c>
      <c r="O3" s="10">
        <f>P3*C3</f>
        <v>3909991.6999999997</v>
      </c>
      <c r="P3" s="68">
        <f>'사업자작성3(전체사업비산출)'!G9</f>
        <v>1607</v>
      </c>
      <c r="Q3" s="76" t="s">
        <v>86</v>
      </c>
    </row>
    <row r="4" spans="1:17">
      <c r="A4" s="9" t="s">
        <v>2</v>
      </c>
      <c r="C4" s="4">
        <f>'사업자작성3(전체사업비산출)'!C7</f>
        <v>3.1190000000000002</v>
      </c>
      <c r="D4" s="265">
        <f>'사업자작성3(전체사업비산출)'!C11</f>
        <v>3.18</v>
      </c>
      <c r="E4" s="76" t="s">
        <v>271</v>
      </c>
      <c r="G4" s="9" t="s">
        <v>90</v>
      </c>
      <c r="I4" s="10">
        <f>'사업자작성3(전체사업비산출)'!F6</f>
        <v>3800000</v>
      </c>
      <c r="J4" s="68">
        <f>I4/D2</f>
        <v>19367.843772855966</v>
      </c>
      <c r="K4" s="81" t="s">
        <v>73</v>
      </c>
      <c r="M4" s="9" t="s">
        <v>95</v>
      </c>
      <c r="N4" s="122"/>
      <c r="O4" s="123">
        <f>SUM(O5:O7)</f>
        <v>174136</v>
      </c>
      <c r="P4" s="117" t="s">
        <v>96</v>
      </c>
    </row>
    <row r="5" spans="1:17">
      <c r="A5" s="9" t="s">
        <v>64</v>
      </c>
      <c r="C5" s="151">
        <f>'사업자작성3(전체사업비산출)'!C8</f>
        <v>1851.81</v>
      </c>
      <c r="D5" s="67">
        <f t="shared" si="0"/>
        <v>560.17252500000006</v>
      </c>
      <c r="E5" s="102" t="s">
        <v>72</v>
      </c>
      <c r="G5" s="9" t="s">
        <v>91</v>
      </c>
      <c r="I5" s="10">
        <f>I2+I3</f>
        <v>3974800</v>
      </c>
      <c r="J5" s="68">
        <f>I5/C2*400/121</f>
        <v>20258.764586407342</v>
      </c>
      <c r="K5" s="81" t="s">
        <v>73</v>
      </c>
      <c r="N5" s="124" t="s">
        <v>101</v>
      </c>
      <c r="O5" s="125">
        <f>P5*Q5</f>
        <v>0</v>
      </c>
      <c r="P5" s="35">
        <f>'사업자작성3(전체사업비산출)'!G11</f>
        <v>0</v>
      </c>
      <c r="Q5" s="68">
        <v>102</v>
      </c>
    </row>
    <row r="6" spans="1:17">
      <c r="A6" s="9" t="s">
        <v>105</v>
      </c>
      <c r="C6" s="35">
        <f>'사업자작성3(전체사업비산출)'!C9</f>
        <v>397.01</v>
      </c>
      <c r="D6" s="67">
        <f t="shared" si="0"/>
        <v>120.09552499999999</v>
      </c>
      <c r="E6" s="102" t="s">
        <v>72</v>
      </c>
      <c r="G6" s="9" t="s">
        <v>92</v>
      </c>
      <c r="I6" s="11">
        <f>MAX(I2-I4,0)</f>
        <v>0</v>
      </c>
      <c r="M6" s="32"/>
      <c r="N6" s="126" t="s">
        <v>97</v>
      </c>
      <c r="O6" s="125">
        <f>'사업자작성3(전체사업비산출)'!F12</f>
        <v>49900</v>
      </c>
      <c r="P6" s="120" t="s">
        <v>139</v>
      </c>
    </row>
    <row r="7" spans="1:17">
      <c r="A7" s="9" t="s">
        <v>70</v>
      </c>
      <c r="C7" s="35">
        <f>'사업자작성3(전체사업비산출)'!C10</f>
        <v>0</v>
      </c>
      <c r="D7" s="67">
        <f t="shared" si="0"/>
        <v>0</v>
      </c>
      <c r="E7" s="102" t="s">
        <v>72</v>
      </c>
      <c r="G7" s="9" t="s">
        <v>118</v>
      </c>
      <c r="I7" s="14">
        <v>0.02</v>
      </c>
      <c r="N7" s="126" t="s">
        <v>100</v>
      </c>
      <c r="O7" s="125">
        <f>'사업자작성3(전체사업비산출)'!F13</f>
        <v>124236</v>
      </c>
      <c r="P7" s="121" t="s">
        <v>140</v>
      </c>
    </row>
    <row r="8" spans="1:17">
      <c r="A8" s="9" t="s">
        <v>32</v>
      </c>
      <c r="C8" s="37">
        <v>30</v>
      </c>
      <c r="G8" s="9" t="s">
        <v>138</v>
      </c>
      <c r="I8" s="353">
        <f>(I4*I7)/2</f>
        <v>38000</v>
      </c>
      <c r="M8" s="9" t="s">
        <v>98</v>
      </c>
      <c r="O8" s="10">
        <f>(O3+O4)*(1+P8)</f>
        <v>4174386.9221699997</v>
      </c>
      <c r="P8" s="12">
        <v>2.2100000000000002E-2</v>
      </c>
    </row>
    <row r="9" spans="1:17">
      <c r="M9" s="100" t="s">
        <v>99</v>
      </c>
      <c r="N9" s="100"/>
      <c r="O9" s="11">
        <f>'사업자작성3(전체사업비산출)'!F15</f>
        <v>4531116.0079999994</v>
      </c>
      <c r="P9" s="120" t="s">
        <v>140</v>
      </c>
    </row>
    <row r="10" spans="1:17">
      <c r="M10" s="9" t="s">
        <v>84</v>
      </c>
      <c r="O10" s="10">
        <v>1026</v>
      </c>
      <c r="P10" s="76" t="s">
        <v>85</v>
      </c>
      <c r="Q10" s="76" t="s">
        <v>86</v>
      </c>
    </row>
    <row r="11" spans="1:17">
      <c r="O11" s="10"/>
      <c r="P11" s="76"/>
      <c r="Q11" s="76"/>
    </row>
    <row r="12" spans="1:17" s="94" customFormat="1">
      <c r="D12" s="128"/>
      <c r="E12" s="128"/>
      <c r="O12" s="129"/>
      <c r="P12" s="128"/>
      <c r="Q12" s="128"/>
    </row>
    <row r="14" spans="1:17">
      <c r="A14" s="34" t="s">
        <v>41</v>
      </c>
      <c r="B14" s="34" t="s">
        <v>44</v>
      </c>
      <c r="C14" s="34"/>
      <c r="D14" s="80"/>
      <c r="E14" s="80"/>
      <c r="G14" s="34" t="s">
        <v>41</v>
      </c>
      <c r="H14" s="34" t="s">
        <v>111</v>
      </c>
      <c r="I14" s="34"/>
      <c r="J14" s="80"/>
      <c r="K14" s="80"/>
      <c r="M14" s="34" t="s">
        <v>41</v>
      </c>
      <c r="N14" s="34" t="s">
        <v>112</v>
      </c>
      <c r="O14" s="34"/>
      <c r="P14" s="80"/>
      <c r="Q14" s="80"/>
    </row>
    <row r="15" spans="1:17">
      <c r="A15" s="9" t="s">
        <v>5</v>
      </c>
      <c r="C15" s="7">
        <f>I6+I8+O9</f>
        <v>4569116.0079999994</v>
      </c>
      <c r="D15" s="70"/>
      <c r="E15" s="70"/>
      <c r="G15" s="9" t="s">
        <v>30</v>
      </c>
      <c r="I15" s="9">
        <f>'사업자작성1(호별개요)'!C39</f>
        <v>29</v>
      </c>
      <c r="J15" s="77"/>
      <c r="K15" s="77"/>
      <c r="M15" s="9" t="s">
        <v>31</v>
      </c>
      <c r="O15" s="35">
        <f>C6</f>
        <v>397.01</v>
      </c>
      <c r="P15" s="67">
        <f>O15/400*121</f>
        <v>120.09552499999999</v>
      </c>
      <c r="Q15" s="102" t="s">
        <v>72</v>
      </c>
    </row>
    <row r="16" spans="1:17">
      <c r="A16" s="75" t="s">
        <v>75</v>
      </c>
      <c r="C16" s="10">
        <f>C15-C17</f>
        <v>456911.60079999967</v>
      </c>
      <c r="D16" s="69"/>
      <c r="E16" s="70"/>
      <c r="G16" s="9" t="s">
        <v>33</v>
      </c>
      <c r="I16" s="10">
        <f>'사업자작성1(호별개요)'!B56</f>
        <v>6468125</v>
      </c>
      <c r="J16" s="68">
        <f>I16/I15</f>
        <v>223038.79310344829</v>
      </c>
      <c r="K16" s="68" t="s">
        <v>74</v>
      </c>
      <c r="M16" s="9" t="s">
        <v>33</v>
      </c>
      <c r="O16" s="10">
        <f>'사업자작성1(호별개요)'!S49</f>
        <v>1063875</v>
      </c>
      <c r="P16" s="68" t="s">
        <v>79</v>
      </c>
    </row>
    <row r="17" spans="1:20">
      <c r="A17" s="75" t="s">
        <v>76</v>
      </c>
      <c r="C17" s="10">
        <f>C15*D17</f>
        <v>4112204.4071999998</v>
      </c>
      <c r="D17" s="69">
        <v>0.9</v>
      </c>
      <c r="E17" s="70"/>
      <c r="G17" s="9" t="s">
        <v>104</v>
      </c>
      <c r="I17" s="11">
        <f>'사업자작성1(호별개요)'!W39</f>
        <v>8085156.2500000019</v>
      </c>
      <c r="J17" s="68">
        <f>I17/I15</f>
        <v>278798.49137931044</v>
      </c>
      <c r="K17" s="68" t="s">
        <v>74</v>
      </c>
      <c r="M17" s="64" t="s">
        <v>106</v>
      </c>
      <c r="N17" s="63"/>
      <c r="O17" s="130">
        <f>'사업자작성1(호별개요)'!W49</f>
        <v>1329843.75</v>
      </c>
      <c r="P17" s="36"/>
    </row>
    <row r="18" spans="1:20">
      <c r="A18" s="75"/>
      <c r="C18" s="7"/>
      <c r="D18" s="69"/>
      <c r="E18" s="70"/>
      <c r="G18" s="9" t="s">
        <v>37</v>
      </c>
      <c r="I18" s="10">
        <f>I16*J18</f>
        <v>5174500</v>
      </c>
      <c r="J18" s="69">
        <f>'사업자작성3(전체사업비산출)'!G21</f>
        <v>0.8</v>
      </c>
      <c r="K18" s="78"/>
      <c r="M18" s="9" t="s">
        <v>6</v>
      </c>
      <c r="O18" s="10">
        <f>'사업자작성1(호별개요)'!U49</f>
        <v>28000</v>
      </c>
      <c r="P18" s="69">
        <f>'사업자작성3(전체사업비산출)'!G22</f>
        <v>1</v>
      </c>
      <c r="Q18" s="296" t="s">
        <v>281</v>
      </c>
    </row>
    <row r="19" spans="1:20">
      <c r="A19" s="131" t="s">
        <v>113</v>
      </c>
      <c r="B19" s="122" t="s">
        <v>107</v>
      </c>
      <c r="C19" s="122"/>
      <c r="D19" s="131"/>
      <c r="E19" s="131"/>
      <c r="G19" s="9" t="s">
        <v>34</v>
      </c>
      <c r="I19" s="14">
        <f>'사업자작성3(전체사업비산출)'!G17</f>
        <v>0.62</v>
      </c>
      <c r="J19" s="76"/>
      <c r="K19" s="76"/>
      <c r="M19" s="9" t="s">
        <v>40</v>
      </c>
      <c r="O19" s="57">
        <f>'사업자작성1(호별개요)'!V49*12</f>
        <v>83905.875</v>
      </c>
      <c r="P19" s="79"/>
    </row>
    <row r="20" spans="1:20">
      <c r="A20" s="72" t="s">
        <v>77</v>
      </c>
      <c r="B20" s="72"/>
      <c r="C20" s="10">
        <f>MAX('사업자작성4(주택도시기금융자액산출)'!O6:O14)</f>
        <v>1810000</v>
      </c>
      <c r="D20" s="68">
        <v>50000</v>
      </c>
      <c r="E20" s="76" t="s">
        <v>74</v>
      </c>
      <c r="G20" s="9" t="s">
        <v>36</v>
      </c>
      <c r="I20" s="4">
        <f>'사업자작성3(전체사업비산출)'!G18</f>
        <v>4.8000000000000001E-2</v>
      </c>
      <c r="J20" s="120" t="s">
        <v>114</v>
      </c>
      <c r="K20" s="76"/>
      <c r="M20" s="9" t="s">
        <v>119</v>
      </c>
      <c r="N20" s="10"/>
      <c r="O20" s="4">
        <f>'사업자작성3(전체사업비산출)'!C20</f>
        <v>0.05</v>
      </c>
      <c r="P20" s="82">
        <v>2</v>
      </c>
      <c r="R20" s="7"/>
      <c r="S20" s="68"/>
      <c r="T20" s="81"/>
    </row>
    <row r="21" spans="1:20">
      <c r="A21" s="72" t="s">
        <v>110</v>
      </c>
      <c r="B21" s="76"/>
      <c r="C21" s="74">
        <v>0.02</v>
      </c>
      <c r="G21" s="9" t="s">
        <v>35</v>
      </c>
      <c r="I21" s="10">
        <f>I18*I19</f>
        <v>3208190</v>
      </c>
      <c r="J21" s="132">
        <f>I21/I15</f>
        <v>110627.24137931035</v>
      </c>
      <c r="K21" s="103" t="s">
        <v>74</v>
      </c>
      <c r="M21" s="9" t="s">
        <v>188</v>
      </c>
      <c r="N21" s="10"/>
      <c r="O21" s="4">
        <f>'사업자작성3(전체사업비산출)'!C21</f>
        <v>8.1000000000000003E-2</v>
      </c>
      <c r="P21" s="76"/>
    </row>
    <row r="22" spans="1:20">
      <c r="C22" s="10"/>
      <c r="D22" s="152"/>
      <c r="G22" s="9" t="s">
        <v>38</v>
      </c>
      <c r="I22" s="6">
        <f>(I18-I21)*I20</f>
        <v>94382.88</v>
      </c>
      <c r="J22" s="133">
        <f>I22/I15/12</f>
        <v>271.21517241379314</v>
      </c>
      <c r="K22" s="79" t="s">
        <v>74</v>
      </c>
      <c r="M22" s="9" t="s">
        <v>396</v>
      </c>
      <c r="O22" s="4">
        <v>0.1</v>
      </c>
    </row>
    <row r="23" spans="1:20">
      <c r="A23" s="131" t="s">
        <v>113</v>
      </c>
      <c r="B23" s="122" t="s">
        <v>108</v>
      </c>
      <c r="C23" s="122"/>
      <c r="D23" s="131"/>
      <c r="E23" s="131"/>
      <c r="G23" s="9" t="s">
        <v>39</v>
      </c>
      <c r="I23" s="357">
        <v>0.05</v>
      </c>
      <c r="K23" s="76"/>
    </row>
    <row r="24" spans="1:20">
      <c r="A24" s="72" t="s">
        <v>78</v>
      </c>
      <c r="C24" s="6">
        <f>C17-C20</f>
        <v>2302204.4071999998</v>
      </c>
      <c r="D24" s="9"/>
      <c r="E24" s="9"/>
      <c r="G24" s="9" t="s">
        <v>115</v>
      </c>
      <c r="I24" s="4">
        <f>'사업자작성3(전체사업비산출)'!G19</f>
        <v>0.05</v>
      </c>
      <c r="J24" s="82">
        <v>2</v>
      </c>
    </row>
    <row r="25" spans="1:20">
      <c r="A25" s="72" t="s">
        <v>109</v>
      </c>
      <c r="B25" s="72"/>
      <c r="C25" s="361">
        <f>SUM(C26:C27)</f>
        <v>3.4500000000000003E-2</v>
      </c>
      <c r="G25" s="9" t="s">
        <v>117</v>
      </c>
      <c r="I25" s="4">
        <v>1.4999999999999999E-2</v>
      </c>
      <c r="J25" s="82">
        <v>1</v>
      </c>
    </row>
    <row r="26" spans="1:20">
      <c r="A26" s="73"/>
      <c r="B26" s="118" t="s">
        <v>330</v>
      </c>
      <c r="C26" s="127">
        <v>1.7000000000000001E-2</v>
      </c>
      <c r="D26" s="68"/>
      <c r="E26" s="68"/>
      <c r="G26" s="9" t="s">
        <v>116</v>
      </c>
      <c r="H26" s="119"/>
      <c r="I26" s="4">
        <v>1.4999999999999999E-2</v>
      </c>
    </row>
    <row r="27" spans="1:20">
      <c r="B27" s="119" t="s">
        <v>102</v>
      </c>
      <c r="C27" s="127">
        <v>1.7500000000000002E-2</v>
      </c>
      <c r="D27" s="9"/>
      <c r="E27" s="9"/>
      <c r="G27" s="9" t="s">
        <v>17</v>
      </c>
      <c r="H27" s="119"/>
      <c r="I27" s="10">
        <f>J27*12*I15</f>
        <v>3480</v>
      </c>
      <c r="J27" s="355">
        <v>10</v>
      </c>
      <c r="K27" s="76" t="s">
        <v>74</v>
      </c>
    </row>
    <row r="28" spans="1:20">
      <c r="B28" s="119" t="s">
        <v>103</v>
      </c>
      <c r="C28" s="127">
        <v>1E-3</v>
      </c>
      <c r="D28" s="9"/>
      <c r="E28" s="9"/>
      <c r="G28" s="9" t="s">
        <v>87</v>
      </c>
      <c r="I28" s="10">
        <f>J28*I15</f>
        <v>20880</v>
      </c>
      <c r="J28" s="356">
        <f>M28*12</f>
        <v>720</v>
      </c>
      <c r="K28" s="83" t="s">
        <v>74</v>
      </c>
      <c r="M28" s="11">
        <f>'사업자작성1(호별개요)'!F59</f>
        <v>60</v>
      </c>
    </row>
    <row r="29" spans="1:20">
      <c r="B29" s="119"/>
      <c r="C29" s="127"/>
      <c r="D29" s="9"/>
      <c r="E29" s="9"/>
      <c r="G29" s="9" t="s">
        <v>380</v>
      </c>
      <c r="H29" s="119"/>
      <c r="I29" s="10">
        <f>J29*I15</f>
        <v>20880</v>
      </c>
      <c r="J29" s="356">
        <f>M29*12</f>
        <v>720</v>
      </c>
      <c r="K29" s="83" t="s">
        <v>74</v>
      </c>
      <c r="M29" s="11">
        <f>'사업자작성1(호별개요)'!F56</f>
        <v>60</v>
      </c>
    </row>
    <row r="30" spans="1:20" s="94" customFormat="1">
      <c r="B30" s="134"/>
      <c r="C30" s="135"/>
      <c r="H30" s="134"/>
      <c r="I30" s="135"/>
    </row>
    <row r="31" spans="1:20">
      <c r="A31" s="109"/>
      <c r="B31" s="109"/>
      <c r="C31" s="112"/>
      <c r="D31" s="113"/>
      <c r="E31" s="67"/>
    </row>
    <row r="32" spans="1:20">
      <c r="A32" s="109"/>
      <c r="B32" s="109"/>
      <c r="C32" s="111"/>
      <c r="D32" s="114"/>
      <c r="E32" s="71"/>
    </row>
    <row r="39" spans="1:5">
      <c r="A39" s="109"/>
      <c r="B39" s="109"/>
      <c r="C39" s="110"/>
      <c r="D39" s="116"/>
      <c r="E39" s="30"/>
    </row>
    <row r="40" spans="1:5">
      <c r="A40" s="109"/>
      <c r="B40" s="109"/>
      <c r="C40" s="111"/>
      <c r="D40" s="116"/>
    </row>
    <row r="41" spans="1:5">
      <c r="A41" s="109"/>
      <c r="B41" s="109"/>
      <c r="C41" s="115"/>
      <c r="D41" s="116"/>
    </row>
    <row r="44" spans="1:5">
      <c r="C44" s="6"/>
    </row>
    <row r="45" spans="1:5">
      <c r="C45" s="107"/>
    </row>
    <row r="70" spans="2:2">
      <c r="B70" s="9" t="s">
        <v>339</v>
      </c>
    </row>
  </sheetData>
  <customSheetViews>
    <customSheetView guid="{015686EE-42D9-4099-AC53-FF92F6022711}" showGridLines="0" state="hidden" topLeftCell="A7">
      <selection activeCell="P18" sqref="P18"/>
      <pageMargins left="0.7" right="0.7" top="0.75" bottom="0.75" header="0.3" footer="0.3"/>
      <pageSetup paperSize="9" orientation="portrait" horizontalDpi="300" verticalDpi="300" r:id="rId1"/>
    </customSheetView>
  </customSheetViews>
  <phoneticPr fontId="2" type="noConversion"/>
  <dataValidations disablePrompts="1" count="1">
    <dataValidation type="list" allowBlank="1" showInputMessage="1" showErrorMessage="1" sqref="O2">
      <formula1>"다가구주택,다세대주택,연립주택,아파트,기숙사"</formula1>
    </dataValidation>
  </dataValidation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Q123"/>
  <sheetViews>
    <sheetView showGridLines="0" view="pageBreakPreview" topLeftCell="A49" zoomScale="85" zoomScaleNormal="85" zoomScaleSheetLayoutView="85" workbookViewId="0">
      <selection activeCell="B65" sqref="B65"/>
    </sheetView>
  </sheetViews>
  <sheetFormatPr defaultColWidth="9" defaultRowHeight="17.399999999999999"/>
  <cols>
    <col min="1" max="1" width="10.19921875" style="341" bestFit="1" customWidth="1"/>
    <col min="2" max="2" width="14.19921875" style="9" bestFit="1" customWidth="1"/>
    <col min="3" max="3" width="10.09765625" style="9" bestFit="1" customWidth="1"/>
    <col min="4" max="4" width="9.09765625" style="9" bestFit="1" customWidth="1"/>
    <col min="5" max="5" width="11.59765625" style="10" bestFit="1" customWidth="1"/>
    <col min="6" max="6" width="11.59765625" style="10" customWidth="1"/>
    <col min="7" max="7" width="11.59765625" style="9" bestFit="1" customWidth="1"/>
    <col min="8" max="8" width="3" style="32" customWidth="1"/>
    <col min="9" max="9" width="12.09765625" style="9" customWidth="1"/>
    <col min="10" max="10" width="13.09765625" style="9" customWidth="1"/>
    <col min="11" max="11" width="3.09765625" style="32" customWidth="1"/>
    <col min="12" max="12" width="12.59765625" style="9" customWidth="1"/>
    <col min="13" max="13" width="13.09765625" style="9" customWidth="1"/>
    <col min="14" max="15" width="9.09765625" style="9" customWidth="1"/>
    <col min="16" max="16" width="6.69921875" style="9" customWidth="1"/>
    <col min="17" max="17" width="9.09765625" style="9" customWidth="1"/>
    <col min="18" max="18" width="4.59765625" style="32" customWidth="1"/>
    <col min="19" max="19" width="14.5" style="9" customWidth="1"/>
    <col min="20" max="20" width="12.69921875" style="9" customWidth="1"/>
    <col min="21" max="21" width="11.5" style="9" customWidth="1"/>
    <col min="22" max="22" width="11.09765625" style="9" customWidth="1"/>
    <col min="23" max="23" width="11.59765625" style="9" customWidth="1"/>
    <col min="24" max="24" width="3.5" style="32" customWidth="1"/>
    <col min="25" max="25" width="9.69921875" style="9" customWidth="1"/>
    <col min="26" max="26" width="13.09765625" style="9" customWidth="1"/>
    <col min="27" max="27" width="9.69921875" style="9" customWidth="1"/>
    <col min="28" max="30" width="9.09765625" style="9" customWidth="1"/>
    <col min="31" max="33" width="9" style="9" customWidth="1"/>
    <col min="34" max="34" width="3.09765625" style="32" customWidth="1"/>
    <col min="35" max="35" width="13.69921875" style="9" customWidth="1"/>
    <col min="36" max="36" width="7.09765625" style="9" customWidth="1"/>
    <col min="37" max="38" width="9" style="9" customWidth="1"/>
    <col min="39" max="39" width="2.19921875" style="32" customWidth="1"/>
    <col min="40" max="40" width="12.5" style="9" customWidth="1"/>
    <col min="41" max="41" width="3.19921875" style="32" customWidth="1"/>
    <col min="42" max="42" width="12" style="9" customWidth="1"/>
    <col min="43" max="43" width="11" style="9" customWidth="1"/>
    <col min="44" max="44" width="15.09765625" style="9" customWidth="1"/>
    <col min="45" max="51" width="9" style="9" customWidth="1"/>
    <col min="52" max="52" width="4.19921875" style="9" customWidth="1"/>
    <col min="53" max="54" width="11.59765625" style="9" customWidth="1"/>
    <col min="55" max="55" width="11" style="9" customWidth="1"/>
    <col min="56" max="57" width="15.09765625" style="9" customWidth="1"/>
    <col min="58" max="61" width="9" style="9" customWidth="1"/>
    <col min="62" max="62" width="4.59765625" style="9" customWidth="1"/>
    <col min="63" max="63" width="13" style="9" hidden="1" customWidth="1"/>
    <col min="64" max="64" width="12.59765625" style="9" hidden="1" customWidth="1"/>
    <col min="65" max="65" width="9" style="9" hidden="1" customWidth="1"/>
    <col min="66" max="66" width="11" style="9" hidden="1" customWidth="1"/>
    <col min="67" max="67" width="13" style="9" hidden="1" customWidth="1"/>
    <col min="68" max="68" width="23.19921875" style="9" hidden="1" customWidth="1"/>
    <col min="69" max="69" width="9" style="9" hidden="1" customWidth="1"/>
    <col min="70" max="70" width="9" style="9" customWidth="1"/>
    <col min="71" max="16384" width="9" style="9"/>
  </cols>
  <sheetData>
    <row r="1" spans="1:69" s="299" customFormat="1" ht="51.75" customHeight="1">
      <c r="A1" s="403" t="s">
        <v>315</v>
      </c>
      <c r="B1" s="404"/>
      <c r="C1" s="404"/>
      <c r="D1" s="404"/>
      <c r="E1" s="404"/>
      <c r="F1" s="404"/>
      <c r="G1" s="404"/>
      <c r="H1" s="404"/>
      <c r="I1" s="405"/>
    </row>
    <row r="2" spans="1:69" s="299" customFormat="1" ht="21.6" thickBot="1">
      <c r="A2" s="375" t="s">
        <v>317</v>
      </c>
      <c r="B2" s="376"/>
      <c r="C2" s="376"/>
      <c r="D2" s="377"/>
      <c r="E2" s="377"/>
      <c r="F2" s="377"/>
      <c r="G2" s="376"/>
      <c r="H2" s="376"/>
      <c r="I2" s="378"/>
    </row>
    <row r="4" spans="1:69">
      <c r="A4" s="336" t="s">
        <v>386</v>
      </c>
      <c r="B4" s="32"/>
      <c r="C4" s="32"/>
      <c r="D4" s="32"/>
    </row>
    <row r="5" spans="1:69">
      <c r="A5" s="337" t="s">
        <v>198</v>
      </c>
      <c r="B5" s="34"/>
      <c r="C5" s="34"/>
      <c r="D5" s="34"/>
      <c r="E5" s="28"/>
      <c r="F5" s="28"/>
      <c r="G5" s="34"/>
      <c r="I5" s="58" t="s">
        <v>199</v>
      </c>
      <c r="J5" s="34"/>
      <c r="L5" s="34" t="s">
        <v>200</v>
      </c>
      <c r="M5" s="34"/>
      <c r="N5" s="34"/>
      <c r="O5" s="34"/>
      <c r="P5" s="34"/>
      <c r="Q5" s="34"/>
      <c r="S5" s="32" t="s">
        <v>201</v>
      </c>
      <c r="T5" s="32"/>
      <c r="U5" s="32"/>
      <c r="V5" s="32"/>
      <c r="W5" s="32"/>
      <c r="Y5" s="53" t="s">
        <v>202</v>
      </c>
      <c r="Z5" s="33"/>
      <c r="AA5" s="33"/>
      <c r="AB5" s="33"/>
      <c r="AC5" s="33"/>
      <c r="AD5" s="33"/>
      <c r="AE5" s="33"/>
      <c r="AF5" s="33"/>
      <c r="AG5" s="33"/>
      <c r="AH5" s="33"/>
      <c r="AI5" s="53" t="s">
        <v>203</v>
      </c>
      <c r="AJ5" s="1"/>
      <c r="AK5" s="1"/>
      <c r="AL5" s="1"/>
      <c r="AM5" s="33"/>
      <c r="AN5" s="53" t="s">
        <v>204</v>
      </c>
      <c r="AP5" s="53" t="s">
        <v>205</v>
      </c>
      <c r="BA5" s="53" t="s">
        <v>206</v>
      </c>
      <c r="BB5" s="53"/>
      <c r="BK5" s="9" t="s">
        <v>207</v>
      </c>
    </row>
    <row r="6" spans="1:69">
      <c r="A6" s="338" t="s">
        <v>208</v>
      </c>
      <c r="B6" s="50" t="s">
        <v>210</v>
      </c>
      <c r="C6" s="50" t="s">
        <v>212</v>
      </c>
      <c r="D6" s="50" t="s">
        <v>213</v>
      </c>
      <c r="E6" s="150" t="s">
        <v>337</v>
      </c>
      <c r="F6" s="150" t="s">
        <v>338</v>
      </c>
      <c r="G6" s="54" t="s">
        <v>214</v>
      </c>
      <c r="I6" s="54" t="s">
        <v>215</v>
      </c>
      <c r="J6" s="54" t="s">
        <v>216</v>
      </c>
      <c r="L6" s="54" t="s">
        <v>216</v>
      </c>
      <c r="M6" s="54" t="s">
        <v>217</v>
      </c>
      <c r="N6" s="54" t="s">
        <v>65</v>
      </c>
      <c r="O6" s="54" t="s">
        <v>66</v>
      </c>
      <c r="P6" s="54" t="s">
        <v>67</v>
      </c>
      <c r="Q6" s="54" t="s">
        <v>68</v>
      </c>
      <c r="S6" s="52" t="s">
        <v>218</v>
      </c>
      <c r="T6" s="51" t="s">
        <v>219</v>
      </c>
      <c r="U6" s="51" t="s">
        <v>221</v>
      </c>
      <c r="V6" s="51" t="s">
        <v>223</v>
      </c>
      <c r="W6" s="51" t="s">
        <v>224</v>
      </c>
      <c r="X6" s="33"/>
      <c r="Y6" s="51" t="s">
        <v>225</v>
      </c>
      <c r="Z6" s="51" t="s">
        <v>226</v>
      </c>
      <c r="AA6" s="51" t="s">
        <v>227</v>
      </c>
      <c r="AB6" s="51" t="s">
        <v>228</v>
      </c>
      <c r="AC6" s="51" t="s">
        <v>229</v>
      </c>
      <c r="AD6" s="51" t="s">
        <v>230</v>
      </c>
      <c r="AE6" s="51" t="s">
        <v>231</v>
      </c>
      <c r="AF6" s="51" t="s">
        <v>232</v>
      </c>
      <c r="AG6" s="51" t="s">
        <v>233</v>
      </c>
      <c r="AH6" s="33"/>
      <c r="AI6" s="51" t="s">
        <v>55</v>
      </c>
      <c r="AJ6" s="51" t="s">
        <v>56</v>
      </c>
      <c r="AK6" s="51" t="s">
        <v>59</v>
      </c>
      <c r="AL6" s="51" t="s">
        <v>60</v>
      </c>
      <c r="AM6" s="33"/>
      <c r="AN6" s="51" t="s">
        <v>230</v>
      </c>
      <c r="AP6" s="60" t="s">
        <v>47</v>
      </c>
      <c r="AQ6" s="60" t="s">
        <v>61</v>
      </c>
      <c r="AR6" s="51" t="s">
        <v>62</v>
      </c>
      <c r="AS6" s="60" t="s">
        <v>63</v>
      </c>
      <c r="AT6" s="60" t="s">
        <v>54</v>
      </c>
      <c r="AU6" s="60" t="s">
        <v>51</v>
      </c>
      <c r="AV6" s="60" t="s">
        <v>55</v>
      </c>
      <c r="AW6" s="60" t="s">
        <v>56</v>
      </c>
      <c r="AX6" s="60" t="s">
        <v>59</v>
      </c>
      <c r="AY6" s="60" t="s">
        <v>60</v>
      </c>
      <c r="AZ6" s="32"/>
      <c r="BA6" s="51" t="s">
        <v>234</v>
      </c>
      <c r="BB6" s="51" t="s">
        <v>235</v>
      </c>
      <c r="BC6" s="60" t="s">
        <v>236</v>
      </c>
      <c r="BD6" s="51" t="s">
        <v>237</v>
      </c>
      <c r="BE6" s="62" t="s">
        <v>238</v>
      </c>
      <c r="BF6" s="62" t="s">
        <v>239</v>
      </c>
      <c r="BG6" s="62" t="s">
        <v>240</v>
      </c>
      <c r="BH6" s="62" t="s">
        <v>241</v>
      </c>
      <c r="BI6" s="62" t="s">
        <v>242</v>
      </c>
      <c r="BK6" s="173" t="s">
        <v>48</v>
      </c>
      <c r="BL6" s="173" t="s">
        <v>49</v>
      </c>
      <c r="BM6" s="173" t="s">
        <v>50</v>
      </c>
      <c r="BN6" s="173" t="s">
        <v>51</v>
      </c>
      <c r="BO6" s="173" t="s">
        <v>52</v>
      </c>
      <c r="BP6" s="173" t="s">
        <v>53</v>
      </c>
      <c r="BQ6" s="173" t="s">
        <v>51</v>
      </c>
    </row>
    <row r="7" spans="1:69">
      <c r="A7" s="381" t="s">
        <v>340</v>
      </c>
      <c r="B7" s="379">
        <v>201</v>
      </c>
      <c r="C7" s="379">
        <v>1</v>
      </c>
      <c r="D7" s="380">
        <v>28.56</v>
      </c>
      <c r="E7" s="380">
        <v>49.13</v>
      </c>
      <c r="F7" s="374">
        <f t="shared" ref="F7:F35" si="0">(D7/$D$39)*$B$65</f>
        <v>3.3902760972390276</v>
      </c>
      <c r="G7" s="310">
        <f t="shared" ref="G7:G27" si="1">$G$39*D7/$D$39</f>
        <v>14.564165140067145</v>
      </c>
      <c r="I7" s="213">
        <f>B53</f>
        <v>2519</v>
      </c>
      <c r="J7" s="6">
        <f>G7*I7</f>
        <v>36687.13198782914</v>
      </c>
      <c r="L7" s="6">
        <f t="shared" ref="L7:L27" si="2">M7*E7</f>
        <v>38984.655000000013</v>
      </c>
      <c r="M7" s="6">
        <f>N7*O7*P7*Q7</f>
        <v>793.50000000000023</v>
      </c>
      <c r="N7" s="214">
        <v>690</v>
      </c>
      <c r="O7" s="215">
        <v>1</v>
      </c>
      <c r="P7" s="215">
        <v>1</v>
      </c>
      <c r="Q7" s="38">
        <f t="shared" ref="Q7:Q35" si="3">SUMPRODUCT(($BK$70:$BK$103&lt;I7)*(I7&lt;=$BL$70:$BL$103)*$BM$70:$BM$103)</f>
        <v>1.1500000000000004</v>
      </c>
      <c r="S7" s="10">
        <f t="shared" ref="S7:S27" si="4">$S$39*D7/$D$39</f>
        <v>169333.81916180838</v>
      </c>
      <c r="T7" s="10">
        <f>S7*사업개요!$J$18</f>
        <v>135467.05532944671</v>
      </c>
      <c r="U7" s="10">
        <f>ROUND(T7*사업개요!$I$19,-3)</f>
        <v>84000</v>
      </c>
      <c r="V7" s="10">
        <f>ROUND((T7-U7)*사업개요!$I$20/12,0)</f>
        <v>206</v>
      </c>
      <c r="W7" s="10">
        <f>S7/0.8</f>
        <v>211667.27395226047</v>
      </c>
      <c r="X7" s="31"/>
      <c r="Y7" s="14">
        <v>0.8</v>
      </c>
      <c r="Z7" s="14">
        <v>0.7</v>
      </c>
      <c r="AA7" s="11">
        <f t="shared" ref="AA7:AA27" si="5">W7*Y7*Z7</f>
        <v>118533.67341326586</v>
      </c>
      <c r="AB7" s="8">
        <f t="shared" ref="AB7:AB27" si="6">SUMPRODUCT(($BK$7:$BK$10&lt;AA7)*(AA7&lt;=$BL$7:$BL$10)*$BM$7:$BM$10)</f>
        <v>1.5E-3</v>
      </c>
      <c r="AC7" s="45">
        <f t="shared" ref="AC7:AC27" si="7">SUMPRODUCT(($BK$7:$BK$10&lt;AA7)*(AA7&lt;=$BL$7:$BL$10)*$BN$7:$BN$10)</f>
        <v>30</v>
      </c>
      <c r="AD7" s="6">
        <f>AA7*AB7-AC7</f>
        <v>147.8005101198988</v>
      </c>
      <c r="AE7" s="14">
        <f t="shared" ref="AE7:AE27" si="8">SUMPRODUCT(($BK$49:$BK$52&lt;D7)*(D7&lt;=$BL$49:$BL$52)*$BM$49:$BM$52)</f>
        <v>1</v>
      </c>
      <c r="AF7" s="10">
        <f>AD7*AE7</f>
        <v>147.8005101198988</v>
      </c>
      <c r="AG7" s="11">
        <f>AD7-AF7</f>
        <v>0</v>
      </c>
      <c r="AI7" s="11">
        <f>AA7*1.4/1000</f>
        <v>165.94714277857219</v>
      </c>
      <c r="AJ7" s="14">
        <f>AE7</f>
        <v>1</v>
      </c>
      <c r="AK7" s="11">
        <f>AI7*AJ7</f>
        <v>165.94714277857219</v>
      </c>
      <c r="AL7" s="11">
        <f>AI7-AK7</f>
        <v>0</v>
      </c>
      <c r="AN7" s="11">
        <f>AG7*20%</f>
        <v>0</v>
      </c>
      <c r="AP7" s="10">
        <f>AQ7*Z7*(0.5*AR7+AS7)</f>
        <v>27289.258500000007</v>
      </c>
      <c r="AQ7" s="10">
        <f>L7</f>
        <v>38984.655000000013</v>
      </c>
      <c r="AR7" s="15">
        <f>사업개요!$C$7/사업개요!$C$3</f>
        <v>0</v>
      </c>
      <c r="AS7" s="5">
        <f>1-AR7</f>
        <v>1</v>
      </c>
      <c r="AT7" s="12">
        <f t="shared" ref="AT7:AT27" si="9">SUMPRODUCT(($BK$14:$BK$19&lt;AP7)*(AP7&lt;=$BL$14:$BL$19)*$BM$14:$BM$19)</f>
        <v>8.0000000000000004E-4</v>
      </c>
      <c r="AU7" s="9">
        <f t="shared" ref="AU7:AU27" si="10">SUMPRODUCT(($BK$14:$BK$19&lt;AP7)*(AP7&lt;=$BL$14:$BL$19)*$BN$14:$BN$19)</f>
        <v>7.1000000000000014</v>
      </c>
      <c r="AV7" s="10">
        <f>AP7*AT7-AU7</f>
        <v>14.731406800000006</v>
      </c>
      <c r="AW7" s="5">
        <f t="shared" ref="AW7:AW27" si="11">SUMPRODUCT(($BK$49:$BK$52&lt;D7)*(D7&lt;=$BL$49:$BL$52)*$BO$49:$BO$52)</f>
        <v>1</v>
      </c>
      <c r="AX7" s="10">
        <f>AV7*AW7</f>
        <v>14.731406800000006</v>
      </c>
      <c r="AY7" s="10">
        <f>AV7-AX7</f>
        <v>0</v>
      </c>
      <c r="AZ7" s="10"/>
      <c r="BA7" s="10">
        <f>AG7</f>
        <v>0</v>
      </c>
      <c r="BB7" s="61">
        <f>(AE7=1)*AF7*0.15</f>
        <v>22.170076517984821</v>
      </c>
      <c r="BC7" s="10">
        <f>AL7</f>
        <v>0</v>
      </c>
      <c r="BD7" s="15">
        <f>AN7</f>
        <v>0</v>
      </c>
      <c r="BE7" s="10">
        <f>AY7</f>
        <v>0</v>
      </c>
      <c r="BF7" s="10">
        <f>SUM(BA7:BE7)</f>
        <v>22.170076517984821</v>
      </c>
      <c r="BG7" s="10">
        <f>AD7+AI7+AV7+AN7</f>
        <v>328.47905969847096</v>
      </c>
      <c r="BH7" s="10">
        <f>BG7*J7/(J7+L7)</f>
        <v>159.25294086598026</v>
      </c>
      <c r="BI7" s="10">
        <f>BF7*L7/(J7+L7)</f>
        <v>11.421598706480269</v>
      </c>
      <c r="BK7" s="42"/>
      <c r="BL7" s="42">
        <v>60000</v>
      </c>
      <c r="BM7" s="40">
        <v>1E-3</v>
      </c>
      <c r="BN7" s="43">
        <v>0</v>
      </c>
      <c r="BO7" s="40"/>
      <c r="BP7" s="41"/>
      <c r="BQ7" s="41"/>
    </row>
    <row r="8" spans="1:69">
      <c r="A8" s="381" t="s">
        <v>340</v>
      </c>
      <c r="B8" s="379">
        <v>202</v>
      </c>
      <c r="C8" s="379">
        <v>1</v>
      </c>
      <c r="D8" s="380">
        <v>28.56</v>
      </c>
      <c r="E8" s="380">
        <v>49.13</v>
      </c>
      <c r="F8" s="374">
        <f t="shared" si="0"/>
        <v>3.3902760972390276</v>
      </c>
      <c r="G8" s="310">
        <f t="shared" si="1"/>
        <v>14.564165140067145</v>
      </c>
      <c r="I8" s="213">
        <f>I7</f>
        <v>2519</v>
      </c>
      <c r="J8" s="6">
        <f t="shared" ref="J8:J27" si="12">G8*I8</f>
        <v>36687.13198782914</v>
      </c>
      <c r="L8" s="6">
        <f t="shared" si="2"/>
        <v>38984.655000000013</v>
      </c>
      <c r="M8" s="6">
        <f t="shared" ref="M8:M27" si="13">N8*O8*P8*Q8</f>
        <v>793.50000000000023</v>
      </c>
      <c r="N8" s="6">
        <f>N7</f>
        <v>690</v>
      </c>
      <c r="O8" s="38">
        <f>O7</f>
        <v>1</v>
      </c>
      <c r="P8" s="38">
        <f>P7</f>
        <v>1</v>
      </c>
      <c r="Q8" s="38">
        <f t="shared" si="3"/>
        <v>1.1500000000000004</v>
      </c>
      <c r="S8" s="10">
        <f t="shared" si="4"/>
        <v>169333.81916180838</v>
      </c>
      <c r="T8" s="10">
        <f>S8*사업개요!$J$18</f>
        <v>135467.05532944671</v>
      </c>
      <c r="U8" s="10">
        <f>ROUND(T8*사업개요!$I$19,-3)</f>
        <v>84000</v>
      </c>
      <c r="V8" s="10">
        <f>ROUND((T8-U8)*사업개요!$I$20/12,0)</f>
        <v>206</v>
      </c>
      <c r="W8" s="10">
        <f t="shared" ref="W8:W27" si="14">S8/0.8</f>
        <v>211667.27395226047</v>
      </c>
      <c r="X8" s="31"/>
      <c r="Y8" s="14">
        <v>0.8</v>
      </c>
      <c r="Z8" s="14">
        <v>0.7</v>
      </c>
      <c r="AA8" s="11">
        <f t="shared" si="5"/>
        <v>118533.67341326586</v>
      </c>
      <c r="AB8" s="8">
        <f t="shared" si="6"/>
        <v>1.5E-3</v>
      </c>
      <c r="AC8" s="45">
        <f t="shared" si="7"/>
        <v>30</v>
      </c>
      <c r="AD8" s="6">
        <f t="shared" ref="AD8:AD27" si="15">AA8*AB8-AC8</f>
        <v>147.8005101198988</v>
      </c>
      <c r="AE8" s="14">
        <f t="shared" si="8"/>
        <v>1</v>
      </c>
      <c r="AF8" s="10">
        <f t="shared" ref="AF8:AF27" si="16">AD8*AE8</f>
        <v>147.8005101198988</v>
      </c>
      <c r="AG8" s="11">
        <f t="shared" ref="AG8:AG27" si="17">AD8-AF8</f>
        <v>0</v>
      </c>
      <c r="AI8" s="11">
        <f t="shared" ref="AI8:AI27" si="18">AA8*1.4/1000</f>
        <v>165.94714277857219</v>
      </c>
      <c r="AJ8" s="14">
        <f t="shared" ref="AJ8:AJ27" si="19">AE8</f>
        <v>1</v>
      </c>
      <c r="AK8" s="11">
        <f t="shared" ref="AK8:AK27" si="20">AI8*AJ8</f>
        <v>165.94714277857219</v>
      </c>
      <c r="AL8" s="11">
        <f t="shared" ref="AL8:AL27" si="21">AI8-AK8</f>
        <v>0</v>
      </c>
      <c r="AN8" s="11">
        <f t="shared" ref="AN8:AN27" si="22">AG8*20%</f>
        <v>0</v>
      </c>
      <c r="AP8" s="10">
        <f t="shared" ref="AP8:AP27" si="23">AQ8*Z8*(0.5*AR8+AS8)</f>
        <v>27289.258500000007</v>
      </c>
      <c r="AQ8" s="10">
        <f t="shared" ref="AQ8:AQ27" si="24">L8</f>
        <v>38984.655000000013</v>
      </c>
      <c r="AR8" s="15">
        <f>사업개요!$C$7/사업개요!$C$3</f>
        <v>0</v>
      </c>
      <c r="AS8" s="5">
        <f t="shared" ref="AS8:AS27" si="25">1-AR8</f>
        <v>1</v>
      </c>
      <c r="AT8" s="12">
        <f t="shared" si="9"/>
        <v>8.0000000000000004E-4</v>
      </c>
      <c r="AU8" s="9">
        <f t="shared" si="10"/>
        <v>7.1000000000000014</v>
      </c>
      <c r="AV8" s="10">
        <f t="shared" ref="AV8:AV27" si="26">AP8*AT8-AU8</f>
        <v>14.731406800000006</v>
      </c>
      <c r="AW8" s="5">
        <f t="shared" si="11"/>
        <v>1</v>
      </c>
      <c r="AX8" s="10">
        <f t="shared" ref="AX8:AX27" si="27">AV8*AW8</f>
        <v>14.731406800000006</v>
      </c>
      <c r="AY8" s="10">
        <f t="shared" ref="AY8:AY27" si="28">AV8-AX8</f>
        <v>0</v>
      </c>
      <c r="AZ8" s="10"/>
      <c r="BA8" s="61">
        <f t="shared" ref="BA8:BA27" si="29">AG8</f>
        <v>0</v>
      </c>
      <c r="BB8" s="61">
        <f t="shared" ref="BB8:BB27" si="30">(AE8=1)*AF8*0.15</f>
        <v>22.170076517984821</v>
      </c>
      <c r="BC8" s="10">
        <f t="shared" ref="BC8:BC27" si="31">AL8</f>
        <v>0</v>
      </c>
      <c r="BD8" s="15">
        <f t="shared" ref="BD8:BD27" si="32">AN8</f>
        <v>0</v>
      </c>
      <c r="BE8" s="10">
        <f t="shared" ref="BE8:BE27" si="33">AY8</f>
        <v>0</v>
      </c>
      <c r="BF8" s="10">
        <f t="shared" ref="BF8:BF27" si="34">SUM(BA8:BE8)</f>
        <v>22.170076517984821</v>
      </c>
      <c r="BG8" s="10">
        <f t="shared" ref="BG8:BG27" si="35">AD8+AI8+AV8+AN8</f>
        <v>328.47905969847096</v>
      </c>
      <c r="BH8" s="10">
        <f t="shared" ref="BH8:BH27" si="36">BG8*J8/(J8+L8)</f>
        <v>159.25294086598026</v>
      </c>
      <c r="BI8" s="10">
        <f t="shared" ref="BI8:BI27" si="37">BF8*L8/(J8+L8)</f>
        <v>11.421598706480269</v>
      </c>
      <c r="BK8" s="42">
        <f>BL7</f>
        <v>60000</v>
      </c>
      <c r="BL8" s="42">
        <v>150000</v>
      </c>
      <c r="BM8" s="40">
        <v>1.5E-3</v>
      </c>
      <c r="BN8" s="43">
        <v>30</v>
      </c>
      <c r="BO8" s="40">
        <f>BM8-BM7</f>
        <v>5.0000000000000001E-4</v>
      </c>
      <c r="BP8" s="44">
        <f>BL7*BO8</f>
        <v>30</v>
      </c>
      <c r="BQ8" s="44">
        <f>SUM($BP$8:BP8)</f>
        <v>30</v>
      </c>
    </row>
    <row r="9" spans="1:69">
      <c r="A9" s="381" t="s">
        <v>340</v>
      </c>
      <c r="B9" s="379">
        <v>203</v>
      </c>
      <c r="C9" s="379">
        <v>1</v>
      </c>
      <c r="D9" s="380">
        <v>28.56</v>
      </c>
      <c r="E9" s="380">
        <v>49.13</v>
      </c>
      <c r="F9" s="374">
        <f t="shared" si="0"/>
        <v>3.3902760972390276</v>
      </c>
      <c r="G9" s="310">
        <f t="shared" si="1"/>
        <v>14.564165140067145</v>
      </c>
      <c r="I9" s="213">
        <f t="shared" ref="I9:I35" si="38">I8</f>
        <v>2519</v>
      </c>
      <c r="J9" s="6">
        <f t="shared" si="12"/>
        <v>36687.13198782914</v>
      </c>
      <c r="L9" s="6">
        <f t="shared" si="2"/>
        <v>38984.655000000013</v>
      </c>
      <c r="M9" s="6">
        <f t="shared" si="13"/>
        <v>793.50000000000023</v>
      </c>
      <c r="N9" s="6">
        <f t="shared" ref="N9:N35" si="39">N8</f>
        <v>690</v>
      </c>
      <c r="O9" s="38">
        <f t="shared" ref="O9:P24" si="40">O8</f>
        <v>1</v>
      </c>
      <c r="P9" s="38">
        <f t="shared" si="40"/>
        <v>1</v>
      </c>
      <c r="Q9" s="38">
        <f t="shared" si="3"/>
        <v>1.1500000000000004</v>
      </c>
      <c r="S9" s="10">
        <f t="shared" si="4"/>
        <v>169333.81916180838</v>
      </c>
      <c r="T9" s="10">
        <f>S9*사업개요!$J$18</f>
        <v>135467.05532944671</v>
      </c>
      <c r="U9" s="10">
        <f>ROUND(T9*사업개요!$I$19,-3)</f>
        <v>84000</v>
      </c>
      <c r="V9" s="10">
        <f>ROUND((T9-U9)*사업개요!$I$20/12,0)</f>
        <v>206</v>
      </c>
      <c r="W9" s="10">
        <f t="shared" si="14"/>
        <v>211667.27395226047</v>
      </c>
      <c r="X9" s="31"/>
      <c r="Y9" s="14">
        <v>0.8</v>
      </c>
      <c r="Z9" s="14">
        <v>0.7</v>
      </c>
      <c r="AA9" s="11">
        <f t="shared" si="5"/>
        <v>118533.67341326586</v>
      </c>
      <c r="AB9" s="8">
        <f t="shared" si="6"/>
        <v>1.5E-3</v>
      </c>
      <c r="AC9" s="45">
        <f t="shared" si="7"/>
        <v>30</v>
      </c>
      <c r="AD9" s="6">
        <f t="shared" si="15"/>
        <v>147.8005101198988</v>
      </c>
      <c r="AE9" s="14">
        <f t="shared" si="8"/>
        <v>1</v>
      </c>
      <c r="AF9" s="10">
        <f t="shared" si="16"/>
        <v>147.8005101198988</v>
      </c>
      <c r="AG9" s="11">
        <f t="shared" si="17"/>
        <v>0</v>
      </c>
      <c r="AI9" s="11">
        <f t="shared" si="18"/>
        <v>165.94714277857219</v>
      </c>
      <c r="AJ9" s="14">
        <f t="shared" si="19"/>
        <v>1</v>
      </c>
      <c r="AK9" s="11">
        <f t="shared" si="20"/>
        <v>165.94714277857219</v>
      </c>
      <c r="AL9" s="11">
        <f t="shared" si="21"/>
        <v>0</v>
      </c>
      <c r="AN9" s="11">
        <f t="shared" si="22"/>
        <v>0</v>
      </c>
      <c r="AP9" s="10">
        <f t="shared" si="23"/>
        <v>27289.258500000007</v>
      </c>
      <c r="AQ9" s="10">
        <f t="shared" si="24"/>
        <v>38984.655000000013</v>
      </c>
      <c r="AR9" s="15">
        <f>사업개요!$C$7/사업개요!$C$3</f>
        <v>0</v>
      </c>
      <c r="AS9" s="5">
        <f t="shared" si="25"/>
        <v>1</v>
      </c>
      <c r="AT9" s="12">
        <f t="shared" si="9"/>
        <v>8.0000000000000004E-4</v>
      </c>
      <c r="AU9" s="9">
        <f t="shared" si="10"/>
        <v>7.1000000000000014</v>
      </c>
      <c r="AV9" s="10">
        <f t="shared" si="26"/>
        <v>14.731406800000006</v>
      </c>
      <c r="AW9" s="5">
        <f t="shared" si="11"/>
        <v>1</v>
      </c>
      <c r="AX9" s="10">
        <f t="shared" si="27"/>
        <v>14.731406800000006</v>
      </c>
      <c r="AY9" s="10">
        <f t="shared" si="28"/>
        <v>0</v>
      </c>
      <c r="AZ9" s="10"/>
      <c r="BA9" s="61">
        <f t="shared" si="29"/>
        <v>0</v>
      </c>
      <c r="BB9" s="61">
        <f t="shared" si="30"/>
        <v>22.170076517984821</v>
      </c>
      <c r="BC9" s="10">
        <f t="shared" si="31"/>
        <v>0</v>
      </c>
      <c r="BD9" s="15">
        <f t="shared" si="32"/>
        <v>0</v>
      </c>
      <c r="BE9" s="10">
        <f t="shared" si="33"/>
        <v>0</v>
      </c>
      <c r="BF9" s="10">
        <f t="shared" si="34"/>
        <v>22.170076517984821</v>
      </c>
      <c r="BG9" s="10">
        <f t="shared" si="35"/>
        <v>328.47905969847096</v>
      </c>
      <c r="BH9" s="10">
        <f t="shared" si="36"/>
        <v>159.25294086598026</v>
      </c>
      <c r="BI9" s="10">
        <f t="shared" si="37"/>
        <v>11.421598706480269</v>
      </c>
      <c r="BK9" s="42">
        <f>BL8</f>
        <v>150000</v>
      </c>
      <c r="BL9" s="42">
        <v>300000</v>
      </c>
      <c r="BM9" s="40">
        <v>2.5000000000000001E-3</v>
      </c>
      <c r="BN9" s="43">
        <v>180</v>
      </c>
      <c r="BO9" s="40">
        <f t="shared" ref="BO9:BO10" si="41">BM9-BM8</f>
        <v>1E-3</v>
      </c>
      <c r="BP9" s="44">
        <f t="shared" ref="BP9:BP10" si="42">BL8*BO9</f>
        <v>150</v>
      </c>
      <c r="BQ9" s="44">
        <f>SUM($BP$8:BP9)</f>
        <v>180</v>
      </c>
    </row>
    <row r="10" spans="1:69">
      <c r="A10" s="381" t="s">
        <v>340</v>
      </c>
      <c r="B10" s="379">
        <v>301</v>
      </c>
      <c r="C10" s="379">
        <v>1</v>
      </c>
      <c r="D10" s="380">
        <v>28.56</v>
      </c>
      <c r="E10" s="380">
        <v>48.87</v>
      </c>
      <c r="F10" s="374">
        <f t="shared" si="0"/>
        <v>3.3902760972390276</v>
      </c>
      <c r="G10" s="310">
        <f t="shared" si="1"/>
        <v>14.564165140067145</v>
      </c>
      <c r="I10" s="213">
        <f t="shared" si="38"/>
        <v>2519</v>
      </c>
      <c r="J10" s="6">
        <f t="shared" si="12"/>
        <v>36687.13198782914</v>
      </c>
      <c r="L10" s="6">
        <f t="shared" si="2"/>
        <v>38778.345000000008</v>
      </c>
      <c r="M10" s="6">
        <f t="shared" si="13"/>
        <v>793.50000000000023</v>
      </c>
      <c r="N10" s="6">
        <f t="shared" si="39"/>
        <v>690</v>
      </c>
      <c r="O10" s="38">
        <f t="shared" si="40"/>
        <v>1</v>
      </c>
      <c r="P10" s="38">
        <f t="shared" si="40"/>
        <v>1</v>
      </c>
      <c r="Q10" s="38">
        <f t="shared" si="3"/>
        <v>1.1500000000000004</v>
      </c>
      <c r="S10" s="10">
        <f t="shared" si="4"/>
        <v>169333.81916180838</v>
      </c>
      <c r="T10" s="10">
        <f>S10*사업개요!$J$18</f>
        <v>135467.05532944671</v>
      </c>
      <c r="U10" s="10">
        <f>ROUND(T10*사업개요!$I$19,-3)</f>
        <v>84000</v>
      </c>
      <c r="V10" s="10">
        <f>ROUND((T10-U10)*사업개요!$I$20/12,0)</f>
        <v>206</v>
      </c>
      <c r="W10" s="10">
        <f t="shared" si="14"/>
        <v>211667.27395226047</v>
      </c>
      <c r="X10" s="31"/>
      <c r="Y10" s="14">
        <v>0.8</v>
      </c>
      <c r="Z10" s="14">
        <v>0.7</v>
      </c>
      <c r="AA10" s="11">
        <f t="shared" si="5"/>
        <v>118533.67341326586</v>
      </c>
      <c r="AB10" s="8">
        <f t="shared" si="6"/>
        <v>1.5E-3</v>
      </c>
      <c r="AC10" s="45">
        <f t="shared" si="7"/>
        <v>30</v>
      </c>
      <c r="AD10" s="6">
        <f t="shared" si="15"/>
        <v>147.8005101198988</v>
      </c>
      <c r="AE10" s="14">
        <f t="shared" si="8"/>
        <v>1</v>
      </c>
      <c r="AF10" s="10">
        <f t="shared" si="16"/>
        <v>147.8005101198988</v>
      </c>
      <c r="AG10" s="11">
        <f t="shared" si="17"/>
        <v>0</v>
      </c>
      <c r="AI10" s="11">
        <f t="shared" si="18"/>
        <v>165.94714277857219</v>
      </c>
      <c r="AJ10" s="14">
        <f t="shared" si="19"/>
        <v>1</v>
      </c>
      <c r="AK10" s="11">
        <f t="shared" si="20"/>
        <v>165.94714277857219</v>
      </c>
      <c r="AL10" s="11">
        <f t="shared" si="21"/>
        <v>0</v>
      </c>
      <c r="AN10" s="11">
        <f t="shared" si="22"/>
        <v>0</v>
      </c>
      <c r="AP10" s="10">
        <f t="shared" si="23"/>
        <v>27144.841500000006</v>
      </c>
      <c r="AQ10" s="10">
        <f t="shared" si="24"/>
        <v>38778.345000000008</v>
      </c>
      <c r="AR10" s="15">
        <f>사업개요!$C$7/사업개요!$C$3</f>
        <v>0</v>
      </c>
      <c r="AS10" s="5">
        <f t="shared" si="25"/>
        <v>1</v>
      </c>
      <c r="AT10" s="12">
        <f t="shared" si="9"/>
        <v>8.0000000000000004E-4</v>
      </c>
      <c r="AU10" s="9">
        <f t="shared" si="10"/>
        <v>7.1000000000000014</v>
      </c>
      <c r="AV10" s="10">
        <f t="shared" si="26"/>
        <v>14.615873200000003</v>
      </c>
      <c r="AW10" s="5">
        <f t="shared" si="11"/>
        <v>1</v>
      </c>
      <c r="AX10" s="10">
        <f t="shared" si="27"/>
        <v>14.615873200000003</v>
      </c>
      <c r="AY10" s="10">
        <f t="shared" si="28"/>
        <v>0</v>
      </c>
      <c r="AZ10" s="10"/>
      <c r="BA10" s="61">
        <f t="shared" si="29"/>
        <v>0</v>
      </c>
      <c r="BB10" s="61">
        <f t="shared" si="30"/>
        <v>22.170076517984821</v>
      </c>
      <c r="BC10" s="10">
        <f t="shared" si="31"/>
        <v>0</v>
      </c>
      <c r="BD10" s="15">
        <f t="shared" si="32"/>
        <v>0</v>
      </c>
      <c r="BE10" s="10">
        <f t="shared" si="33"/>
        <v>0</v>
      </c>
      <c r="BF10" s="10">
        <f t="shared" si="34"/>
        <v>22.170076517984821</v>
      </c>
      <c r="BG10" s="10">
        <f t="shared" si="35"/>
        <v>328.36352609847097</v>
      </c>
      <c r="BH10" s="10">
        <f t="shared" si="36"/>
        <v>159.63214575462689</v>
      </c>
      <c r="BI10" s="10">
        <f t="shared" si="37"/>
        <v>11.392214164755989</v>
      </c>
      <c r="BK10" s="42">
        <f>BL9</f>
        <v>300000</v>
      </c>
      <c r="BL10" s="42">
        <v>99999999</v>
      </c>
      <c r="BM10" s="40">
        <v>4.0000000000000001E-3</v>
      </c>
      <c r="BN10" s="43">
        <v>630</v>
      </c>
      <c r="BO10" s="40">
        <f t="shared" si="41"/>
        <v>1.5E-3</v>
      </c>
      <c r="BP10" s="44">
        <f t="shared" si="42"/>
        <v>450</v>
      </c>
      <c r="BQ10" s="44">
        <f>SUM($BP$8:BP10)</f>
        <v>630</v>
      </c>
    </row>
    <row r="11" spans="1:69">
      <c r="A11" s="381" t="s">
        <v>340</v>
      </c>
      <c r="B11" s="379">
        <v>302</v>
      </c>
      <c r="C11" s="379">
        <v>1</v>
      </c>
      <c r="D11" s="380">
        <v>28.56</v>
      </c>
      <c r="E11" s="380">
        <v>48.87</v>
      </c>
      <c r="F11" s="374">
        <f t="shared" si="0"/>
        <v>3.3902760972390276</v>
      </c>
      <c r="G11" s="310">
        <f t="shared" si="1"/>
        <v>14.564165140067145</v>
      </c>
      <c r="I11" s="213">
        <f t="shared" si="38"/>
        <v>2519</v>
      </c>
      <c r="J11" s="6">
        <f t="shared" si="12"/>
        <v>36687.13198782914</v>
      </c>
      <c r="L11" s="6">
        <f t="shared" si="2"/>
        <v>38778.345000000008</v>
      </c>
      <c r="M11" s="6">
        <f t="shared" si="13"/>
        <v>793.50000000000023</v>
      </c>
      <c r="N11" s="6">
        <f t="shared" si="39"/>
        <v>690</v>
      </c>
      <c r="O11" s="38">
        <f t="shared" si="40"/>
        <v>1</v>
      </c>
      <c r="P11" s="38">
        <f t="shared" si="40"/>
        <v>1</v>
      </c>
      <c r="Q11" s="38">
        <f t="shared" si="3"/>
        <v>1.1500000000000004</v>
      </c>
      <c r="S11" s="10">
        <f t="shared" si="4"/>
        <v>169333.81916180838</v>
      </c>
      <c r="T11" s="10">
        <f>S11*사업개요!$J$18</f>
        <v>135467.05532944671</v>
      </c>
      <c r="U11" s="10">
        <f>ROUND(T11*사업개요!$I$19,-3)</f>
        <v>84000</v>
      </c>
      <c r="V11" s="10">
        <f>ROUND((T11-U11)*사업개요!$I$20/12,0)</f>
        <v>206</v>
      </c>
      <c r="W11" s="10">
        <f t="shared" si="14"/>
        <v>211667.27395226047</v>
      </c>
      <c r="X11" s="31"/>
      <c r="Y11" s="14">
        <v>0.8</v>
      </c>
      <c r="Z11" s="14">
        <v>0.7</v>
      </c>
      <c r="AA11" s="11">
        <f t="shared" si="5"/>
        <v>118533.67341326586</v>
      </c>
      <c r="AB11" s="8">
        <f t="shared" si="6"/>
        <v>1.5E-3</v>
      </c>
      <c r="AC11" s="45">
        <f t="shared" si="7"/>
        <v>30</v>
      </c>
      <c r="AD11" s="6">
        <f t="shared" si="15"/>
        <v>147.8005101198988</v>
      </c>
      <c r="AE11" s="14">
        <f t="shared" si="8"/>
        <v>1</v>
      </c>
      <c r="AF11" s="10">
        <f t="shared" si="16"/>
        <v>147.8005101198988</v>
      </c>
      <c r="AG11" s="11">
        <f t="shared" si="17"/>
        <v>0</v>
      </c>
      <c r="AI11" s="11">
        <f t="shared" si="18"/>
        <v>165.94714277857219</v>
      </c>
      <c r="AJ11" s="14">
        <f t="shared" si="19"/>
        <v>1</v>
      </c>
      <c r="AK11" s="11">
        <f t="shared" si="20"/>
        <v>165.94714277857219</v>
      </c>
      <c r="AL11" s="11">
        <f t="shared" si="21"/>
        <v>0</v>
      </c>
      <c r="AN11" s="11">
        <f t="shared" si="22"/>
        <v>0</v>
      </c>
      <c r="AP11" s="10">
        <f t="shared" si="23"/>
        <v>27144.841500000006</v>
      </c>
      <c r="AQ11" s="10">
        <f t="shared" si="24"/>
        <v>38778.345000000008</v>
      </c>
      <c r="AR11" s="15">
        <f>사업개요!$C$7/사업개요!$C$3</f>
        <v>0</v>
      </c>
      <c r="AS11" s="5">
        <f t="shared" si="25"/>
        <v>1</v>
      </c>
      <c r="AT11" s="12">
        <f t="shared" si="9"/>
        <v>8.0000000000000004E-4</v>
      </c>
      <c r="AU11" s="9">
        <f t="shared" si="10"/>
        <v>7.1000000000000014</v>
      </c>
      <c r="AV11" s="10">
        <f t="shared" si="26"/>
        <v>14.615873200000003</v>
      </c>
      <c r="AW11" s="5">
        <f t="shared" si="11"/>
        <v>1</v>
      </c>
      <c r="AX11" s="10">
        <f t="shared" si="27"/>
        <v>14.615873200000003</v>
      </c>
      <c r="AY11" s="10">
        <f t="shared" si="28"/>
        <v>0</v>
      </c>
      <c r="AZ11" s="10"/>
      <c r="BA11" s="61">
        <f t="shared" si="29"/>
        <v>0</v>
      </c>
      <c r="BB11" s="61">
        <f t="shared" si="30"/>
        <v>22.170076517984821</v>
      </c>
      <c r="BC11" s="10">
        <f t="shared" si="31"/>
        <v>0</v>
      </c>
      <c r="BD11" s="15">
        <f t="shared" si="32"/>
        <v>0</v>
      </c>
      <c r="BE11" s="10">
        <f t="shared" si="33"/>
        <v>0</v>
      </c>
      <c r="BF11" s="10">
        <f t="shared" si="34"/>
        <v>22.170076517984821</v>
      </c>
      <c r="BG11" s="10">
        <f t="shared" si="35"/>
        <v>328.36352609847097</v>
      </c>
      <c r="BH11" s="10">
        <f t="shared" si="36"/>
        <v>159.63214575462689</v>
      </c>
      <c r="BI11" s="10">
        <f t="shared" si="37"/>
        <v>11.392214164755989</v>
      </c>
      <c r="BO11" s="10"/>
    </row>
    <row r="12" spans="1:69">
      <c r="A12" s="381" t="s">
        <v>340</v>
      </c>
      <c r="B12" s="379">
        <v>303</v>
      </c>
      <c r="C12" s="379">
        <v>1</v>
      </c>
      <c r="D12" s="380">
        <v>28.56</v>
      </c>
      <c r="E12" s="380">
        <v>48.87</v>
      </c>
      <c r="F12" s="374">
        <f t="shared" si="0"/>
        <v>3.3902760972390276</v>
      </c>
      <c r="G12" s="310">
        <f t="shared" si="1"/>
        <v>14.564165140067145</v>
      </c>
      <c r="I12" s="213">
        <f t="shared" si="38"/>
        <v>2519</v>
      </c>
      <c r="J12" s="6">
        <f t="shared" si="12"/>
        <v>36687.13198782914</v>
      </c>
      <c r="L12" s="6">
        <f t="shared" si="2"/>
        <v>38778.345000000008</v>
      </c>
      <c r="M12" s="6">
        <f t="shared" si="13"/>
        <v>793.50000000000023</v>
      </c>
      <c r="N12" s="6">
        <f t="shared" si="39"/>
        <v>690</v>
      </c>
      <c r="O12" s="38">
        <f t="shared" si="40"/>
        <v>1</v>
      </c>
      <c r="P12" s="38">
        <f t="shared" si="40"/>
        <v>1</v>
      </c>
      <c r="Q12" s="38">
        <f t="shared" si="3"/>
        <v>1.1500000000000004</v>
      </c>
      <c r="S12" s="10">
        <f t="shared" si="4"/>
        <v>169333.81916180838</v>
      </c>
      <c r="T12" s="10">
        <f>S12*사업개요!$J$18</f>
        <v>135467.05532944671</v>
      </c>
      <c r="U12" s="10">
        <f>ROUND(T12*사업개요!$I$19,-3)</f>
        <v>84000</v>
      </c>
      <c r="V12" s="10">
        <f>ROUND((T12-U12)*사업개요!$I$20/12,0)</f>
        <v>206</v>
      </c>
      <c r="W12" s="10">
        <f t="shared" si="14"/>
        <v>211667.27395226047</v>
      </c>
      <c r="X12" s="31"/>
      <c r="Y12" s="14">
        <v>0.8</v>
      </c>
      <c r="Z12" s="14">
        <v>0.7</v>
      </c>
      <c r="AA12" s="11">
        <f t="shared" si="5"/>
        <v>118533.67341326586</v>
      </c>
      <c r="AB12" s="8">
        <f t="shared" si="6"/>
        <v>1.5E-3</v>
      </c>
      <c r="AC12" s="45">
        <f t="shared" si="7"/>
        <v>30</v>
      </c>
      <c r="AD12" s="6">
        <f t="shared" si="15"/>
        <v>147.8005101198988</v>
      </c>
      <c r="AE12" s="14">
        <f t="shared" si="8"/>
        <v>1</v>
      </c>
      <c r="AF12" s="10">
        <f t="shared" si="16"/>
        <v>147.8005101198988</v>
      </c>
      <c r="AG12" s="11">
        <f t="shared" si="17"/>
        <v>0</v>
      </c>
      <c r="AI12" s="11">
        <f t="shared" si="18"/>
        <v>165.94714277857219</v>
      </c>
      <c r="AJ12" s="14">
        <f t="shared" si="19"/>
        <v>1</v>
      </c>
      <c r="AK12" s="11">
        <f t="shared" si="20"/>
        <v>165.94714277857219</v>
      </c>
      <c r="AL12" s="11">
        <f t="shared" si="21"/>
        <v>0</v>
      </c>
      <c r="AN12" s="11">
        <f t="shared" si="22"/>
        <v>0</v>
      </c>
      <c r="AP12" s="10">
        <f t="shared" si="23"/>
        <v>27144.841500000006</v>
      </c>
      <c r="AQ12" s="10">
        <f t="shared" si="24"/>
        <v>38778.345000000008</v>
      </c>
      <c r="AR12" s="15">
        <f>사업개요!$C$7/사업개요!$C$3</f>
        <v>0</v>
      </c>
      <c r="AS12" s="5">
        <f t="shared" si="25"/>
        <v>1</v>
      </c>
      <c r="AT12" s="12">
        <f t="shared" si="9"/>
        <v>8.0000000000000004E-4</v>
      </c>
      <c r="AU12" s="9">
        <f t="shared" si="10"/>
        <v>7.1000000000000014</v>
      </c>
      <c r="AV12" s="10">
        <f t="shared" si="26"/>
        <v>14.615873200000003</v>
      </c>
      <c r="AW12" s="5">
        <f t="shared" si="11"/>
        <v>1</v>
      </c>
      <c r="AX12" s="10">
        <f t="shared" si="27"/>
        <v>14.615873200000003</v>
      </c>
      <c r="AY12" s="10">
        <f t="shared" si="28"/>
        <v>0</v>
      </c>
      <c r="AZ12" s="10"/>
      <c r="BA12" s="61">
        <f t="shared" si="29"/>
        <v>0</v>
      </c>
      <c r="BB12" s="61">
        <f t="shared" si="30"/>
        <v>22.170076517984821</v>
      </c>
      <c r="BC12" s="10">
        <f t="shared" si="31"/>
        <v>0</v>
      </c>
      <c r="BD12" s="15">
        <f t="shared" si="32"/>
        <v>0</v>
      </c>
      <c r="BE12" s="10">
        <f t="shared" si="33"/>
        <v>0</v>
      </c>
      <c r="BF12" s="10">
        <f t="shared" si="34"/>
        <v>22.170076517984821</v>
      </c>
      <c r="BG12" s="10">
        <f t="shared" si="35"/>
        <v>328.36352609847097</v>
      </c>
      <c r="BH12" s="10">
        <f t="shared" si="36"/>
        <v>159.63214575462689</v>
      </c>
      <c r="BI12" s="10">
        <f t="shared" si="37"/>
        <v>11.392214164755989</v>
      </c>
      <c r="BK12" s="9" t="s">
        <v>57</v>
      </c>
    </row>
    <row r="13" spans="1:69">
      <c r="A13" s="381" t="s">
        <v>341</v>
      </c>
      <c r="B13" s="379">
        <v>304</v>
      </c>
      <c r="C13" s="379">
        <v>1</v>
      </c>
      <c r="D13" s="380">
        <v>28.32</v>
      </c>
      <c r="E13" s="380">
        <v>48.48</v>
      </c>
      <c r="F13" s="374">
        <f t="shared" si="0"/>
        <v>3.3617863821361786</v>
      </c>
      <c r="G13" s="310">
        <f t="shared" si="1"/>
        <v>14.441777197713639</v>
      </c>
      <c r="I13" s="213">
        <f t="shared" si="38"/>
        <v>2519</v>
      </c>
      <c r="J13" s="6">
        <f t="shared" si="12"/>
        <v>36378.836761040657</v>
      </c>
      <c r="L13" s="6">
        <f t="shared" si="2"/>
        <v>38468.880000000012</v>
      </c>
      <c r="M13" s="6">
        <f t="shared" si="13"/>
        <v>793.50000000000023</v>
      </c>
      <c r="N13" s="6">
        <f t="shared" si="39"/>
        <v>690</v>
      </c>
      <c r="O13" s="38">
        <f t="shared" si="40"/>
        <v>1</v>
      </c>
      <c r="P13" s="38">
        <f t="shared" si="40"/>
        <v>1</v>
      </c>
      <c r="Q13" s="38">
        <f t="shared" si="3"/>
        <v>1.1500000000000004</v>
      </c>
      <c r="S13" s="10">
        <f t="shared" si="4"/>
        <v>167910.84589154107</v>
      </c>
      <c r="T13" s="10">
        <f>S13*사업개요!$J$18</f>
        <v>134328.67671323285</v>
      </c>
      <c r="U13" s="10">
        <f>ROUND(T13*사업개요!$I$19,-3)</f>
        <v>83000</v>
      </c>
      <c r="V13" s="10">
        <f>ROUND((T13-U13)*사업개요!$I$20/12,0)</f>
        <v>205</v>
      </c>
      <c r="W13" s="10">
        <f t="shared" si="14"/>
        <v>209888.55736442632</v>
      </c>
      <c r="X13" s="31"/>
      <c r="Y13" s="14">
        <v>0.8</v>
      </c>
      <c r="Z13" s="14">
        <v>0.7</v>
      </c>
      <c r="AA13" s="11">
        <f t="shared" si="5"/>
        <v>117537.59212407874</v>
      </c>
      <c r="AB13" s="8">
        <f t="shared" si="6"/>
        <v>1.5E-3</v>
      </c>
      <c r="AC13" s="45">
        <f t="shared" si="7"/>
        <v>30</v>
      </c>
      <c r="AD13" s="6">
        <f t="shared" si="15"/>
        <v>146.30638818611811</v>
      </c>
      <c r="AE13" s="14">
        <f t="shared" si="8"/>
        <v>1</v>
      </c>
      <c r="AF13" s="10">
        <f t="shared" si="16"/>
        <v>146.30638818611811</v>
      </c>
      <c r="AG13" s="11">
        <f t="shared" si="17"/>
        <v>0</v>
      </c>
      <c r="AI13" s="11">
        <f t="shared" si="18"/>
        <v>164.55262897371023</v>
      </c>
      <c r="AJ13" s="14">
        <f t="shared" si="19"/>
        <v>1</v>
      </c>
      <c r="AK13" s="11">
        <f t="shared" si="20"/>
        <v>164.55262897371023</v>
      </c>
      <c r="AL13" s="11">
        <f t="shared" si="21"/>
        <v>0</v>
      </c>
      <c r="AN13" s="11">
        <f t="shared" si="22"/>
        <v>0</v>
      </c>
      <c r="AP13" s="10">
        <f t="shared" si="23"/>
        <v>26928.216000000008</v>
      </c>
      <c r="AQ13" s="10">
        <f t="shared" si="24"/>
        <v>38468.880000000012</v>
      </c>
      <c r="AR13" s="15">
        <f>사업개요!$C$7/사업개요!$C$3</f>
        <v>0</v>
      </c>
      <c r="AS13" s="5">
        <f t="shared" si="25"/>
        <v>1</v>
      </c>
      <c r="AT13" s="12">
        <f t="shared" si="9"/>
        <v>8.0000000000000004E-4</v>
      </c>
      <c r="AU13" s="9">
        <f t="shared" si="10"/>
        <v>7.1000000000000014</v>
      </c>
      <c r="AV13" s="10">
        <f t="shared" si="26"/>
        <v>14.442572800000004</v>
      </c>
      <c r="AW13" s="5">
        <f t="shared" si="11"/>
        <v>1</v>
      </c>
      <c r="AX13" s="10">
        <f t="shared" si="27"/>
        <v>14.442572800000004</v>
      </c>
      <c r="AY13" s="10">
        <f t="shared" si="28"/>
        <v>0</v>
      </c>
      <c r="AZ13" s="10"/>
      <c r="BA13" s="61">
        <f t="shared" si="29"/>
        <v>0</v>
      </c>
      <c r="BB13" s="61">
        <f t="shared" si="30"/>
        <v>21.945958227917718</v>
      </c>
      <c r="BC13" s="10">
        <f t="shared" si="31"/>
        <v>0</v>
      </c>
      <c r="BD13" s="15">
        <f t="shared" si="32"/>
        <v>0</v>
      </c>
      <c r="BE13" s="10">
        <f t="shared" si="33"/>
        <v>0</v>
      </c>
      <c r="BF13" s="10">
        <f t="shared" si="34"/>
        <v>21.945958227917718</v>
      </c>
      <c r="BG13" s="10">
        <f t="shared" si="35"/>
        <v>325.30158995982833</v>
      </c>
      <c r="BH13" s="10">
        <f t="shared" si="36"/>
        <v>158.10894375091203</v>
      </c>
      <c r="BI13" s="10">
        <f t="shared" si="37"/>
        <v>11.279387937110954</v>
      </c>
      <c r="BK13" s="173" t="s">
        <v>48</v>
      </c>
      <c r="BL13" s="173" t="s">
        <v>49</v>
      </c>
      <c r="BM13" s="173" t="s">
        <v>50</v>
      </c>
      <c r="BN13" s="173" t="s">
        <v>51</v>
      </c>
      <c r="BO13" s="173" t="s">
        <v>52</v>
      </c>
      <c r="BP13" s="173" t="s">
        <v>53</v>
      </c>
      <c r="BQ13" s="173" t="s">
        <v>51</v>
      </c>
    </row>
    <row r="14" spans="1:69">
      <c r="A14" s="381" t="s">
        <v>341</v>
      </c>
      <c r="B14" s="379">
        <v>305</v>
      </c>
      <c r="C14" s="379">
        <v>1</v>
      </c>
      <c r="D14" s="380">
        <v>28.32</v>
      </c>
      <c r="E14" s="380">
        <v>48.48</v>
      </c>
      <c r="F14" s="374">
        <f t="shared" si="0"/>
        <v>3.3617863821361786</v>
      </c>
      <c r="G14" s="310">
        <f t="shared" si="1"/>
        <v>14.441777197713639</v>
      </c>
      <c r="I14" s="213">
        <f t="shared" si="38"/>
        <v>2519</v>
      </c>
      <c r="J14" s="6">
        <f t="shared" si="12"/>
        <v>36378.836761040657</v>
      </c>
      <c r="L14" s="6">
        <f t="shared" si="2"/>
        <v>38468.880000000012</v>
      </c>
      <c r="M14" s="6">
        <f t="shared" si="13"/>
        <v>793.50000000000023</v>
      </c>
      <c r="N14" s="6">
        <f t="shared" si="39"/>
        <v>690</v>
      </c>
      <c r="O14" s="38">
        <f t="shared" si="40"/>
        <v>1</v>
      </c>
      <c r="P14" s="38">
        <f t="shared" si="40"/>
        <v>1</v>
      </c>
      <c r="Q14" s="38">
        <f t="shared" si="3"/>
        <v>1.1500000000000004</v>
      </c>
      <c r="S14" s="10">
        <f t="shared" si="4"/>
        <v>167910.84589154107</v>
      </c>
      <c r="T14" s="10">
        <f>S14*사업개요!$J$18</f>
        <v>134328.67671323285</v>
      </c>
      <c r="U14" s="10">
        <f>ROUND(T14*사업개요!$I$19,-3)</f>
        <v>83000</v>
      </c>
      <c r="V14" s="10">
        <f>ROUND((T14-U14)*사업개요!$I$20/12,0)</f>
        <v>205</v>
      </c>
      <c r="W14" s="10">
        <f t="shared" si="14"/>
        <v>209888.55736442632</v>
      </c>
      <c r="X14" s="31"/>
      <c r="Y14" s="14">
        <v>0.8</v>
      </c>
      <c r="Z14" s="14">
        <v>0.7</v>
      </c>
      <c r="AA14" s="11">
        <f t="shared" si="5"/>
        <v>117537.59212407874</v>
      </c>
      <c r="AB14" s="8">
        <f t="shared" si="6"/>
        <v>1.5E-3</v>
      </c>
      <c r="AC14" s="45">
        <f t="shared" si="7"/>
        <v>30</v>
      </c>
      <c r="AD14" s="6">
        <f t="shared" si="15"/>
        <v>146.30638818611811</v>
      </c>
      <c r="AE14" s="14">
        <f t="shared" si="8"/>
        <v>1</v>
      </c>
      <c r="AF14" s="10">
        <f t="shared" si="16"/>
        <v>146.30638818611811</v>
      </c>
      <c r="AG14" s="11">
        <f t="shared" si="17"/>
        <v>0</v>
      </c>
      <c r="AI14" s="11">
        <f t="shared" si="18"/>
        <v>164.55262897371023</v>
      </c>
      <c r="AJ14" s="14">
        <f t="shared" si="19"/>
        <v>1</v>
      </c>
      <c r="AK14" s="11">
        <f t="shared" si="20"/>
        <v>164.55262897371023</v>
      </c>
      <c r="AL14" s="11">
        <f t="shared" si="21"/>
        <v>0</v>
      </c>
      <c r="AN14" s="11">
        <f t="shared" si="22"/>
        <v>0</v>
      </c>
      <c r="AP14" s="10">
        <f t="shared" si="23"/>
        <v>26928.216000000008</v>
      </c>
      <c r="AQ14" s="10">
        <f t="shared" si="24"/>
        <v>38468.880000000012</v>
      </c>
      <c r="AR14" s="15">
        <f>사업개요!$C$7/사업개요!$C$3</f>
        <v>0</v>
      </c>
      <c r="AS14" s="5">
        <f t="shared" si="25"/>
        <v>1</v>
      </c>
      <c r="AT14" s="12">
        <f t="shared" si="9"/>
        <v>8.0000000000000004E-4</v>
      </c>
      <c r="AU14" s="9">
        <f t="shared" si="10"/>
        <v>7.1000000000000014</v>
      </c>
      <c r="AV14" s="10">
        <f t="shared" si="26"/>
        <v>14.442572800000004</v>
      </c>
      <c r="AW14" s="5">
        <f t="shared" si="11"/>
        <v>1</v>
      </c>
      <c r="AX14" s="10">
        <f t="shared" si="27"/>
        <v>14.442572800000004</v>
      </c>
      <c r="AY14" s="10">
        <f t="shared" si="28"/>
        <v>0</v>
      </c>
      <c r="AZ14" s="10"/>
      <c r="BA14" s="61">
        <f t="shared" si="29"/>
        <v>0</v>
      </c>
      <c r="BB14" s="61">
        <f t="shared" si="30"/>
        <v>21.945958227917718</v>
      </c>
      <c r="BC14" s="10">
        <f t="shared" si="31"/>
        <v>0</v>
      </c>
      <c r="BD14" s="15">
        <f t="shared" si="32"/>
        <v>0</v>
      </c>
      <c r="BE14" s="10">
        <f t="shared" si="33"/>
        <v>0</v>
      </c>
      <c r="BF14" s="10">
        <f t="shared" si="34"/>
        <v>21.945958227917718</v>
      </c>
      <c r="BG14" s="10">
        <f t="shared" si="35"/>
        <v>325.30158995982833</v>
      </c>
      <c r="BH14" s="10">
        <f t="shared" si="36"/>
        <v>158.10894375091203</v>
      </c>
      <c r="BI14" s="10">
        <f t="shared" si="37"/>
        <v>11.279387937110954</v>
      </c>
      <c r="BK14" s="42"/>
      <c r="BL14" s="42">
        <v>6000</v>
      </c>
      <c r="BM14" s="40">
        <v>4.0000000000000002E-4</v>
      </c>
      <c r="BN14" s="43"/>
      <c r="BO14" s="40"/>
      <c r="BP14" s="41"/>
      <c r="BQ14" s="41"/>
    </row>
    <row r="15" spans="1:69">
      <c r="A15" s="381" t="s">
        <v>341</v>
      </c>
      <c r="B15" s="379">
        <v>306</v>
      </c>
      <c r="C15" s="379">
        <v>1</v>
      </c>
      <c r="D15" s="380">
        <v>28.32</v>
      </c>
      <c r="E15" s="380">
        <v>48.48</v>
      </c>
      <c r="F15" s="374">
        <f t="shared" si="0"/>
        <v>3.3617863821361786</v>
      </c>
      <c r="G15" s="310">
        <f t="shared" si="1"/>
        <v>14.441777197713639</v>
      </c>
      <c r="I15" s="213">
        <f t="shared" si="38"/>
        <v>2519</v>
      </c>
      <c r="J15" s="6">
        <f t="shared" si="12"/>
        <v>36378.836761040657</v>
      </c>
      <c r="L15" s="6">
        <f t="shared" si="2"/>
        <v>38468.880000000012</v>
      </c>
      <c r="M15" s="6">
        <f t="shared" si="13"/>
        <v>793.50000000000023</v>
      </c>
      <c r="N15" s="6">
        <f t="shared" si="39"/>
        <v>690</v>
      </c>
      <c r="O15" s="38">
        <f t="shared" si="40"/>
        <v>1</v>
      </c>
      <c r="P15" s="38">
        <f t="shared" si="40"/>
        <v>1</v>
      </c>
      <c r="Q15" s="38">
        <f t="shared" si="3"/>
        <v>1.1500000000000004</v>
      </c>
      <c r="S15" s="10">
        <f t="shared" si="4"/>
        <v>167910.84589154107</v>
      </c>
      <c r="T15" s="10">
        <f>S15*사업개요!$J$18</f>
        <v>134328.67671323285</v>
      </c>
      <c r="U15" s="10">
        <f>ROUND(T15*사업개요!$I$19,-3)</f>
        <v>83000</v>
      </c>
      <c r="V15" s="10">
        <f>ROUND((T15-U15)*사업개요!$I$20/12,0)</f>
        <v>205</v>
      </c>
      <c r="W15" s="10">
        <f t="shared" si="14"/>
        <v>209888.55736442632</v>
      </c>
      <c r="X15" s="31"/>
      <c r="Y15" s="14">
        <v>0.8</v>
      </c>
      <c r="Z15" s="14">
        <v>0.7</v>
      </c>
      <c r="AA15" s="11">
        <f t="shared" si="5"/>
        <v>117537.59212407874</v>
      </c>
      <c r="AB15" s="8">
        <f t="shared" si="6"/>
        <v>1.5E-3</v>
      </c>
      <c r="AC15" s="45">
        <f t="shared" si="7"/>
        <v>30</v>
      </c>
      <c r="AD15" s="6">
        <f t="shared" si="15"/>
        <v>146.30638818611811</v>
      </c>
      <c r="AE15" s="14">
        <f t="shared" si="8"/>
        <v>1</v>
      </c>
      <c r="AF15" s="10">
        <f t="shared" si="16"/>
        <v>146.30638818611811</v>
      </c>
      <c r="AG15" s="11">
        <f t="shared" si="17"/>
        <v>0</v>
      </c>
      <c r="AI15" s="11">
        <f t="shared" si="18"/>
        <v>164.55262897371023</v>
      </c>
      <c r="AJ15" s="14">
        <f t="shared" si="19"/>
        <v>1</v>
      </c>
      <c r="AK15" s="11">
        <f t="shared" si="20"/>
        <v>164.55262897371023</v>
      </c>
      <c r="AL15" s="11">
        <f t="shared" si="21"/>
        <v>0</v>
      </c>
      <c r="AN15" s="11">
        <f t="shared" si="22"/>
        <v>0</v>
      </c>
      <c r="AP15" s="10">
        <f t="shared" si="23"/>
        <v>26928.216000000008</v>
      </c>
      <c r="AQ15" s="10">
        <f t="shared" si="24"/>
        <v>38468.880000000012</v>
      </c>
      <c r="AR15" s="15">
        <f>사업개요!$C$7/사업개요!$C$3</f>
        <v>0</v>
      </c>
      <c r="AS15" s="5">
        <f t="shared" si="25"/>
        <v>1</v>
      </c>
      <c r="AT15" s="12">
        <f t="shared" si="9"/>
        <v>8.0000000000000004E-4</v>
      </c>
      <c r="AU15" s="9">
        <f t="shared" si="10"/>
        <v>7.1000000000000014</v>
      </c>
      <c r="AV15" s="10">
        <f t="shared" si="26"/>
        <v>14.442572800000004</v>
      </c>
      <c r="AW15" s="5">
        <f t="shared" si="11"/>
        <v>1</v>
      </c>
      <c r="AX15" s="10">
        <f t="shared" si="27"/>
        <v>14.442572800000004</v>
      </c>
      <c r="AY15" s="10">
        <f t="shared" si="28"/>
        <v>0</v>
      </c>
      <c r="AZ15" s="10"/>
      <c r="BA15" s="61">
        <f t="shared" si="29"/>
        <v>0</v>
      </c>
      <c r="BB15" s="61">
        <f t="shared" si="30"/>
        <v>21.945958227917718</v>
      </c>
      <c r="BC15" s="10">
        <f t="shared" si="31"/>
        <v>0</v>
      </c>
      <c r="BD15" s="15">
        <f t="shared" si="32"/>
        <v>0</v>
      </c>
      <c r="BE15" s="10">
        <f t="shared" si="33"/>
        <v>0</v>
      </c>
      <c r="BF15" s="10">
        <f t="shared" si="34"/>
        <v>21.945958227917718</v>
      </c>
      <c r="BG15" s="10">
        <f t="shared" si="35"/>
        <v>325.30158995982833</v>
      </c>
      <c r="BH15" s="10">
        <f t="shared" si="36"/>
        <v>158.10894375091203</v>
      </c>
      <c r="BI15" s="10">
        <f t="shared" si="37"/>
        <v>11.279387937110954</v>
      </c>
      <c r="BK15" s="42">
        <f>BL14</f>
        <v>6000</v>
      </c>
      <c r="BL15" s="42">
        <v>13000</v>
      </c>
      <c r="BM15" s="40">
        <v>5.0000000000000001E-4</v>
      </c>
      <c r="BN15" s="43">
        <v>0.6</v>
      </c>
      <c r="BO15" s="40">
        <v>9.9999999999999991E-5</v>
      </c>
      <c r="BP15" s="44">
        <v>0.6</v>
      </c>
      <c r="BQ15" s="44">
        <v>0.6</v>
      </c>
    </row>
    <row r="16" spans="1:69">
      <c r="A16" s="381" t="s">
        <v>341</v>
      </c>
      <c r="B16" s="379">
        <v>307</v>
      </c>
      <c r="C16" s="379">
        <v>1</v>
      </c>
      <c r="D16" s="380">
        <v>28.32</v>
      </c>
      <c r="E16" s="380">
        <v>48.48</v>
      </c>
      <c r="F16" s="374">
        <f t="shared" si="0"/>
        <v>3.3617863821361786</v>
      </c>
      <c r="G16" s="310">
        <f t="shared" si="1"/>
        <v>14.441777197713639</v>
      </c>
      <c r="I16" s="213">
        <f t="shared" si="38"/>
        <v>2519</v>
      </c>
      <c r="J16" s="6">
        <f t="shared" si="12"/>
        <v>36378.836761040657</v>
      </c>
      <c r="L16" s="6">
        <f t="shared" si="2"/>
        <v>38468.880000000012</v>
      </c>
      <c r="M16" s="6">
        <f t="shared" si="13"/>
        <v>793.50000000000023</v>
      </c>
      <c r="N16" s="6">
        <f t="shared" si="39"/>
        <v>690</v>
      </c>
      <c r="O16" s="38">
        <f t="shared" si="40"/>
        <v>1</v>
      </c>
      <c r="P16" s="38">
        <f t="shared" si="40"/>
        <v>1</v>
      </c>
      <c r="Q16" s="38">
        <f t="shared" si="3"/>
        <v>1.1500000000000004</v>
      </c>
      <c r="S16" s="10">
        <f t="shared" si="4"/>
        <v>167910.84589154107</v>
      </c>
      <c r="T16" s="10">
        <f>S16*사업개요!$J$18</f>
        <v>134328.67671323285</v>
      </c>
      <c r="U16" s="10">
        <f>ROUND(T16*사업개요!$I$19,-3)</f>
        <v>83000</v>
      </c>
      <c r="V16" s="10">
        <f>ROUND((T16-U16)*사업개요!$I$20/12,0)</f>
        <v>205</v>
      </c>
      <c r="W16" s="10">
        <f t="shared" si="14"/>
        <v>209888.55736442632</v>
      </c>
      <c r="X16" s="31"/>
      <c r="Y16" s="14">
        <v>0.8</v>
      </c>
      <c r="Z16" s="14">
        <v>0.7</v>
      </c>
      <c r="AA16" s="11">
        <f t="shared" si="5"/>
        <v>117537.59212407874</v>
      </c>
      <c r="AB16" s="8">
        <f t="shared" si="6"/>
        <v>1.5E-3</v>
      </c>
      <c r="AC16" s="45">
        <f t="shared" si="7"/>
        <v>30</v>
      </c>
      <c r="AD16" s="6">
        <f t="shared" si="15"/>
        <v>146.30638818611811</v>
      </c>
      <c r="AE16" s="14">
        <f t="shared" si="8"/>
        <v>1</v>
      </c>
      <c r="AF16" s="10">
        <f t="shared" si="16"/>
        <v>146.30638818611811</v>
      </c>
      <c r="AG16" s="11">
        <f t="shared" si="17"/>
        <v>0</v>
      </c>
      <c r="AI16" s="11">
        <f t="shared" si="18"/>
        <v>164.55262897371023</v>
      </c>
      <c r="AJ16" s="14">
        <f t="shared" si="19"/>
        <v>1</v>
      </c>
      <c r="AK16" s="11">
        <f t="shared" si="20"/>
        <v>164.55262897371023</v>
      </c>
      <c r="AL16" s="11">
        <f t="shared" si="21"/>
        <v>0</v>
      </c>
      <c r="AN16" s="11">
        <f t="shared" si="22"/>
        <v>0</v>
      </c>
      <c r="AP16" s="10">
        <f t="shared" si="23"/>
        <v>26928.216000000008</v>
      </c>
      <c r="AQ16" s="10">
        <f t="shared" si="24"/>
        <v>38468.880000000012</v>
      </c>
      <c r="AR16" s="15">
        <f>사업개요!$C$7/사업개요!$C$3</f>
        <v>0</v>
      </c>
      <c r="AS16" s="5">
        <f t="shared" si="25"/>
        <v>1</v>
      </c>
      <c r="AT16" s="12">
        <f t="shared" si="9"/>
        <v>8.0000000000000004E-4</v>
      </c>
      <c r="AU16" s="9">
        <f t="shared" si="10"/>
        <v>7.1000000000000014</v>
      </c>
      <c r="AV16" s="10">
        <f t="shared" si="26"/>
        <v>14.442572800000004</v>
      </c>
      <c r="AW16" s="5">
        <f t="shared" si="11"/>
        <v>1</v>
      </c>
      <c r="AX16" s="10">
        <f t="shared" si="27"/>
        <v>14.442572800000004</v>
      </c>
      <c r="AY16" s="10">
        <f t="shared" si="28"/>
        <v>0</v>
      </c>
      <c r="AZ16" s="10"/>
      <c r="BA16" s="61">
        <f t="shared" si="29"/>
        <v>0</v>
      </c>
      <c r="BB16" s="61">
        <f t="shared" si="30"/>
        <v>21.945958227917718</v>
      </c>
      <c r="BC16" s="10">
        <f t="shared" si="31"/>
        <v>0</v>
      </c>
      <c r="BD16" s="15">
        <f t="shared" si="32"/>
        <v>0</v>
      </c>
      <c r="BE16" s="10">
        <f t="shared" si="33"/>
        <v>0</v>
      </c>
      <c r="BF16" s="10">
        <f t="shared" si="34"/>
        <v>21.945958227917718</v>
      </c>
      <c r="BG16" s="10">
        <f t="shared" si="35"/>
        <v>325.30158995982833</v>
      </c>
      <c r="BH16" s="10">
        <f t="shared" si="36"/>
        <v>158.10894375091203</v>
      </c>
      <c r="BI16" s="10">
        <f t="shared" si="37"/>
        <v>11.279387937110954</v>
      </c>
      <c r="BK16" s="42">
        <f>BL15</f>
        <v>13000</v>
      </c>
      <c r="BL16" s="42">
        <v>26000</v>
      </c>
      <c r="BM16" s="40">
        <v>5.9999999999999995E-4</v>
      </c>
      <c r="BN16" s="43">
        <v>1.899999999999999</v>
      </c>
      <c r="BO16" s="40">
        <v>9.9999999999999937E-5</v>
      </c>
      <c r="BP16" s="44">
        <v>1.2999999999999992</v>
      </c>
      <c r="BQ16" s="44">
        <v>1.899999999999999</v>
      </c>
    </row>
    <row r="17" spans="1:69">
      <c r="A17" s="381" t="s">
        <v>340</v>
      </c>
      <c r="B17" s="379">
        <v>401</v>
      </c>
      <c r="C17" s="379">
        <v>1</v>
      </c>
      <c r="D17" s="380">
        <v>28.56</v>
      </c>
      <c r="E17" s="380">
        <v>48.87</v>
      </c>
      <c r="F17" s="374">
        <f t="shared" si="0"/>
        <v>3.3902760972390276</v>
      </c>
      <c r="G17" s="310">
        <f t="shared" si="1"/>
        <v>14.564165140067145</v>
      </c>
      <c r="I17" s="213">
        <f t="shared" si="38"/>
        <v>2519</v>
      </c>
      <c r="J17" s="6">
        <f t="shared" si="12"/>
        <v>36687.13198782914</v>
      </c>
      <c r="L17" s="6">
        <f t="shared" si="2"/>
        <v>38778.345000000008</v>
      </c>
      <c r="M17" s="6">
        <f t="shared" si="13"/>
        <v>793.50000000000023</v>
      </c>
      <c r="N17" s="6">
        <f t="shared" si="39"/>
        <v>690</v>
      </c>
      <c r="O17" s="38">
        <f t="shared" si="40"/>
        <v>1</v>
      </c>
      <c r="P17" s="38">
        <f t="shared" si="40"/>
        <v>1</v>
      </c>
      <c r="Q17" s="38">
        <f t="shared" si="3"/>
        <v>1.1500000000000004</v>
      </c>
      <c r="S17" s="10">
        <f t="shared" si="4"/>
        <v>169333.81916180838</v>
      </c>
      <c r="T17" s="10">
        <f>S17*사업개요!$J$18</f>
        <v>135467.05532944671</v>
      </c>
      <c r="U17" s="10">
        <f>ROUND(T17*사업개요!$I$19,-3)</f>
        <v>84000</v>
      </c>
      <c r="V17" s="10">
        <f>ROUND((T17-U17)*사업개요!$I$20/12,0)</f>
        <v>206</v>
      </c>
      <c r="W17" s="10">
        <f t="shared" si="14"/>
        <v>211667.27395226047</v>
      </c>
      <c r="X17" s="31"/>
      <c r="Y17" s="14">
        <v>0.8</v>
      </c>
      <c r="Z17" s="14">
        <v>0.7</v>
      </c>
      <c r="AA17" s="11">
        <f t="shared" si="5"/>
        <v>118533.67341326586</v>
      </c>
      <c r="AB17" s="8">
        <f t="shared" si="6"/>
        <v>1.5E-3</v>
      </c>
      <c r="AC17" s="45">
        <f t="shared" si="7"/>
        <v>30</v>
      </c>
      <c r="AD17" s="6">
        <f t="shared" si="15"/>
        <v>147.8005101198988</v>
      </c>
      <c r="AE17" s="14">
        <f t="shared" si="8"/>
        <v>1</v>
      </c>
      <c r="AF17" s="10">
        <f t="shared" si="16"/>
        <v>147.8005101198988</v>
      </c>
      <c r="AG17" s="11">
        <f t="shared" si="17"/>
        <v>0</v>
      </c>
      <c r="AI17" s="11">
        <f t="shared" si="18"/>
        <v>165.94714277857219</v>
      </c>
      <c r="AJ17" s="14">
        <f t="shared" si="19"/>
        <v>1</v>
      </c>
      <c r="AK17" s="11">
        <f t="shared" si="20"/>
        <v>165.94714277857219</v>
      </c>
      <c r="AL17" s="11">
        <f t="shared" si="21"/>
        <v>0</v>
      </c>
      <c r="AN17" s="11">
        <f t="shared" si="22"/>
        <v>0</v>
      </c>
      <c r="AP17" s="10">
        <f t="shared" si="23"/>
        <v>27144.841500000006</v>
      </c>
      <c r="AQ17" s="10">
        <f t="shared" si="24"/>
        <v>38778.345000000008</v>
      </c>
      <c r="AR17" s="15">
        <f>사업개요!$C$7/사업개요!$C$3</f>
        <v>0</v>
      </c>
      <c r="AS17" s="5">
        <f t="shared" si="25"/>
        <v>1</v>
      </c>
      <c r="AT17" s="12">
        <f t="shared" si="9"/>
        <v>8.0000000000000004E-4</v>
      </c>
      <c r="AU17" s="9">
        <f t="shared" si="10"/>
        <v>7.1000000000000014</v>
      </c>
      <c r="AV17" s="10">
        <f t="shared" si="26"/>
        <v>14.615873200000003</v>
      </c>
      <c r="AW17" s="5">
        <f t="shared" si="11"/>
        <v>1</v>
      </c>
      <c r="AX17" s="10">
        <f t="shared" si="27"/>
        <v>14.615873200000003</v>
      </c>
      <c r="AY17" s="10">
        <f t="shared" si="28"/>
        <v>0</v>
      </c>
      <c r="AZ17" s="10"/>
      <c r="BA17" s="61">
        <f t="shared" si="29"/>
        <v>0</v>
      </c>
      <c r="BB17" s="61">
        <f t="shared" si="30"/>
        <v>22.170076517984821</v>
      </c>
      <c r="BC17" s="10">
        <f t="shared" si="31"/>
        <v>0</v>
      </c>
      <c r="BD17" s="15">
        <f t="shared" si="32"/>
        <v>0</v>
      </c>
      <c r="BE17" s="10">
        <f t="shared" si="33"/>
        <v>0</v>
      </c>
      <c r="BF17" s="10">
        <f t="shared" si="34"/>
        <v>22.170076517984821</v>
      </c>
      <c r="BG17" s="10">
        <f t="shared" si="35"/>
        <v>328.36352609847097</v>
      </c>
      <c r="BH17" s="10">
        <f t="shared" si="36"/>
        <v>159.63214575462689</v>
      </c>
      <c r="BI17" s="10">
        <f t="shared" si="37"/>
        <v>11.392214164755989</v>
      </c>
      <c r="BK17" s="42">
        <f>BL16</f>
        <v>26000</v>
      </c>
      <c r="BL17" s="42">
        <v>39000</v>
      </c>
      <c r="BM17" s="40">
        <v>8.0000000000000004E-4</v>
      </c>
      <c r="BN17" s="43">
        <v>7.1000000000000014</v>
      </c>
      <c r="BO17" s="40">
        <v>2.0000000000000009E-4</v>
      </c>
      <c r="BP17" s="44">
        <v>5.200000000000002</v>
      </c>
      <c r="BQ17" s="44">
        <v>7.1000000000000014</v>
      </c>
    </row>
    <row r="18" spans="1:69">
      <c r="A18" s="381" t="s">
        <v>340</v>
      </c>
      <c r="B18" s="379">
        <v>402</v>
      </c>
      <c r="C18" s="379">
        <v>1</v>
      </c>
      <c r="D18" s="380">
        <v>28.56</v>
      </c>
      <c r="E18" s="380">
        <v>48.87</v>
      </c>
      <c r="F18" s="374">
        <f t="shared" si="0"/>
        <v>3.3902760972390276</v>
      </c>
      <c r="G18" s="310">
        <f t="shared" si="1"/>
        <v>14.564165140067145</v>
      </c>
      <c r="I18" s="213">
        <f t="shared" si="38"/>
        <v>2519</v>
      </c>
      <c r="J18" s="6">
        <f t="shared" si="12"/>
        <v>36687.13198782914</v>
      </c>
      <c r="L18" s="6">
        <f t="shared" si="2"/>
        <v>38778.345000000008</v>
      </c>
      <c r="M18" s="6">
        <f t="shared" si="13"/>
        <v>793.50000000000023</v>
      </c>
      <c r="N18" s="6">
        <f t="shared" si="39"/>
        <v>690</v>
      </c>
      <c r="O18" s="38">
        <f t="shared" si="40"/>
        <v>1</v>
      </c>
      <c r="P18" s="38">
        <f t="shared" si="40"/>
        <v>1</v>
      </c>
      <c r="Q18" s="38">
        <f t="shared" si="3"/>
        <v>1.1500000000000004</v>
      </c>
      <c r="S18" s="10">
        <f t="shared" si="4"/>
        <v>169333.81916180838</v>
      </c>
      <c r="T18" s="10">
        <f>S18*사업개요!$J$18</f>
        <v>135467.05532944671</v>
      </c>
      <c r="U18" s="10">
        <f>ROUND(T18*사업개요!$I$19,-3)</f>
        <v>84000</v>
      </c>
      <c r="V18" s="10">
        <f>ROUND((T18-U18)*사업개요!$I$20/12,0)</f>
        <v>206</v>
      </c>
      <c r="W18" s="10">
        <f t="shared" si="14"/>
        <v>211667.27395226047</v>
      </c>
      <c r="X18" s="31"/>
      <c r="Y18" s="14">
        <v>0.8</v>
      </c>
      <c r="Z18" s="14">
        <v>0.7</v>
      </c>
      <c r="AA18" s="11">
        <f t="shared" si="5"/>
        <v>118533.67341326586</v>
      </c>
      <c r="AB18" s="8">
        <f t="shared" si="6"/>
        <v>1.5E-3</v>
      </c>
      <c r="AC18" s="45">
        <f t="shared" si="7"/>
        <v>30</v>
      </c>
      <c r="AD18" s="6">
        <f t="shared" si="15"/>
        <v>147.8005101198988</v>
      </c>
      <c r="AE18" s="14">
        <f t="shared" si="8"/>
        <v>1</v>
      </c>
      <c r="AF18" s="10">
        <f t="shared" si="16"/>
        <v>147.8005101198988</v>
      </c>
      <c r="AG18" s="11">
        <f t="shared" si="17"/>
        <v>0</v>
      </c>
      <c r="AI18" s="11">
        <f t="shared" si="18"/>
        <v>165.94714277857219</v>
      </c>
      <c r="AJ18" s="14">
        <f t="shared" si="19"/>
        <v>1</v>
      </c>
      <c r="AK18" s="11">
        <f t="shared" si="20"/>
        <v>165.94714277857219</v>
      </c>
      <c r="AL18" s="11">
        <f t="shared" si="21"/>
        <v>0</v>
      </c>
      <c r="AN18" s="11">
        <f t="shared" si="22"/>
        <v>0</v>
      </c>
      <c r="AP18" s="10">
        <f t="shared" si="23"/>
        <v>27144.841500000006</v>
      </c>
      <c r="AQ18" s="10">
        <f t="shared" si="24"/>
        <v>38778.345000000008</v>
      </c>
      <c r="AR18" s="15">
        <f>사업개요!$C$7/사업개요!$C$3</f>
        <v>0</v>
      </c>
      <c r="AS18" s="5">
        <f t="shared" si="25"/>
        <v>1</v>
      </c>
      <c r="AT18" s="12">
        <f t="shared" si="9"/>
        <v>8.0000000000000004E-4</v>
      </c>
      <c r="AU18" s="9">
        <f t="shared" si="10"/>
        <v>7.1000000000000014</v>
      </c>
      <c r="AV18" s="10">
        <f t="shared" si="26"/>
        <v>14.615873200000003</v>
      </c>
      <c r="AW18" s="5">
        <f t="shared" si="11"/>
        <v>1</v>
      </c>
      <c r="AX18" s="10">
        <f t="shared" si="27"/>
        <v>14.615873200000003</v>
      </c>
      <c r="AY18" s="10">
        <f t="shared" si="28"/>
        <v>0</v>
      </c>
      <c r="AZ18" s="10"/>
      <c r="BA18" s="61">
        <f t="shared" si="29"/>
        <v>0</v>
      </c>
      <c r="BB18" s="61">
        <f t="shared" si="30"/>
        <v>22.170076517984821</v>
      </c>
      <c r="BC18" s="10">
        <f t="shared" si="31"/>
        <v>0</v>
      </c>
      <c r="BD18" s="15">
        <f t="shared" si="32"/>
        <v>0</v>
      </c>
      <c r="BE18" s="10">
        <f t="shared" si="33"/>
        <v>0</v>
      </c>
      <c r="BF18" s="10">
        <f t="shared" si="34"/>
        <v>22.170076517984821</v>
      </c>
      <c r="BG18" s="10">
        <f t="shared" si="35"/>
        <v>328.36352609847097</v>
      </c>
      <c r="BH18" s="10">
        <f t="shared" si="36"/>
        <v>159.63214575462689</v>
      </c>
      <c r="BI18" s="10">
        <f t="shared" si="37"/>
        <v>11.392214164755989</v>
      </c>
      <c r="BK18" s="42">
        <f>BL17</f>
        <v>39000</v>
      </c>
      <c r="BL18" s="42">
        <v>64000</v>
      </c>
      <c r="BM18" s="40">
        <v>1E-3</v>
      </c>
      <c r="BN18" s="43">
        <v>14.9</v>
      </c>
      <c r="BO18" s="40">
        <v>1.9999999999999998E-4</v>
      </c>
      <c r="BP18" s="44">
        <v>7.8</v>
      </c>
      <c r="BQ18" s="44">
        <v>14.9</v>
      </c>
    </row>
    <row r="19" spans="1:69">
      <c r="A19" s="381" t="s">
        <v>340</v>
      </c>
      <c r="B19" s="379">
        <v>403</v>
      </c>
      <c r="C19" s="379">
        <v>1</v>
      </c>
      <c r="D19" s="380">
        <v>28.56</v>
      </c>
      <c r="E19" s="380">
        <v>48.87</v>
      </c>
      <c r="F19" s="374">
        <f t="shared" si="0"/>
        <v>3.3902760972390276</v>
      </c>
      <c r="G19" s="310">
        <f t="shared" si="1"/>
        <v>14.564165140067145</v>
      </c>
      <c r="I19" s="213">
        <f t="shared" si="38"/>
        <v>2519</v>
      </c>
      <c r="J19" s="6">
        <f t="shared" si="12"/>
        <v>36687.13198782914</v>
      </c>
      <c r="L19" s="6">
        <f t="shared" si="2"/>
        <v>38778.345000000008</v>
      </c>
      <c r="M19" s="6">
        <f t="shared" si="13"/>
        <v>793.50000000000023</v>
      </c>
      <c r="N19" s="6">
        <f t="shared" si="39"/>
        <v>690</v>
      </c>
      <c r="O19" s="38">
        <f t="shared" si="40"/>
        <v>1</v>
      </c>
      <c r="P19" s="38">
        <f t="shared" si="40"/>
        <v>1</v>
      </c>
      <c r="Q19" s="38">
        <f t="shared" si="3"/>
        <v>1.1500000000000004</v>
      </c>
      <c r="S19" s="10">
        <f t="shared" si="4"/>
        <v>169333.81916180838</v>
      </c>
      <c r="T19" s="10">
        <f>S19*사업개요!$J$18</f>
        <v>135467.05532944671</v>
      </c>
      <c r="U19" s="10">
        <f>ROUND(T19*사업개요!$I$19,-3)</f>
        <v>84000</v>
      </c>
      <c r="V19" s="10">
        <f>ROUND((T19-U19)*사업개요!$I$20/12,0)</f>
        <v>206</v>
      </c>
      <c r="W19" s="10">
        <f t="shared" si="14"/>
        <v>211667.27395226047</v>
      </c>
      <c r="X19" s="31"/>
      <c r="Y19" s="14">
        <v>0.8</v>
      </c>
      <c r="Z19" s="14">
        <v>0.7</v>
      </c>
      <c r="AA19" s="11">
        <f t="shared" si="5"/>
        <v>118533.67341326586</v>
      </c>
      <c r="AB19" s="8">
        <f t="shared" si="6"/>
        <v>1.5E-3</v>
      </c>
      <c r="AC19" s="45">
        <f t="shared" si="7"/>
        <v>30</v>
      </c>
      <c r="AD19" s="6">
        <f t="shared" si="15"/>
        <v>147.8005101198988</v>
      </c>
      <c r="AE19" s="14">
        <f t="shared" si="8"/>
        <v>1</v>
      </c>
      <c r="AF19" s="10">
        <f t="shared" si="16"/>
        <v>147.8005101198988</v>
      </c>
      <c r="AG19" s="11">
        <f t="shared" si="17"/>
        <v>0</v>
      </c>
      <c r="AI19" s="11">
        <f t="shared" si="18"/>
        <v>165.94714277857219</v>
      </c>
      <c r="AJ19" s="14">
        <f t="shared" si="19"/>
        <v>1</v>
      </c>
      <c r="AK19" s="11">
        <f t="shared" si="20"/>
        <v>165.94714277857219</v>
      </c>
      <c r="AL19" s="11">
        <f t="shared" si="21"/>
        <v>0</v>
      </c>
      <c r="AN19" s="11">
        <f t="shared" si="22"/>
        <v>0</v>
      </c>
      <c r="AP19" s="10">
        <f t="shared" si="23"/>
        <v>27144.841500000006</v>
      </c>
      <c r="AQ19" s="10">
        <f t="shared" si="24"/>
        <v>38778.345000000008</v>
      </c>
      <c r="AR19" s="15">
        <f>사업개요!$C$7/사업개요!$C$3</f>
        <v>0</v>
      </c>
      <c r="AS19" s="5">
        <f t="shared" si="25"/>
        <v>1</v>
      </c>
      <c r="AT19" s="12">
        <f t="shared" si="9"/>
        <v>8.0000000000000004E-4</v>
      </c>
      <c r="AU19" s="9">
        <f t="shared" si="10"/>
        <v>7.1000000000000014</v>
      </c>
      <c r="AV19" s="10">
        <f t="shared" si="26"/>
        <v>14.615873200000003</v>
      </c>
      <c r="AW19" s="5">
        <f t="shared" si="11"/>
        <v>1</v>
      </c>
      <c r="AX19" s="10">
        <f t="shared" si="27"/>
        <v>14.615873200000003</v>
      </c>
      <c r="AY19" s="10">
        <f t="shared" si="28"/>
        <v>0</v>
      </c>
      <c r="AZ19" s="10"/>
      <c r="BA19" s="61">
        <f t="shared" si="29"/>
        <v>0</v>
      </c>
      <c r="BB19" s="61">
        <f t="shared" si="30"/>
        <v>22.170076517984821</v>
      </c>
      <c r="BC19" s="10">
        <f t="shared" si="31"/>
        <v>0</v>
      </c>
      <c r="BD19" s="15">
        <f t="shared" si="32"/>
        <v>0</v>
      </c>
      <c r="BE19" s="10">
        <f t="shared" si="33"/>
        <v>0</v>
      </c>
      <c r="BF19" s="10">
        <f t="shared" si="34"/>
        <v>22.170076517984821</v>
      </c>
      <c r="BG19" s="10">
        <f t="shared" si="35"/>
        <v>328.36352609847097</v>
      </c>
      <c r="BH19" s="10">
        <f t="shared" si="36"/>
        <v>159.63214575462689</v>
      </c>
      <c r="BI19" s="10">
        <f t="shared" si="37"/>
        <v>11.392214164755989</v>
      </c>
      <c r="BK19" s="42">
        <f>BL18</f>
        <v>64000</v>
      </c>
      <c r="BL19" s="42">
        <v>99999999</v>
      </c>
      <c r="BM19" s="40">
        <v>1.1999999999999999E-3</v>
      </c>
      <c r="BN19" s="43">
        <v>27.699999999999992</v>
      </c>
      <c r="BO19" s="40">
        <v>1.9999999999999987E-4</v>
      </c>
      <c r="BP19" s="41">
        <v>12.799999999999992</v>
      </c>
      <c r="BQ19" s="41">
        <v>27.699999999999992</v>
      </c>
    </row>
    <row r="20" spans="1:69">
      <c r="A20" s="381" t="s">
        <v>341</v>
      </c>
      <c r="B20" s="379">
        <v>404</v>
      </c>
      <c r="C20" s="379">
        <v>1</v>
      </c>
      <c r="D20" s="380">
        <v>28.32</v>
      </c>
      <c r="E20" s="380">
        <v>48.48</v>
      </c>
      <c r="F20" s="374">
        <f t="shared" si="0"/>
        <v>3.3617863821361786</v>
      </c>
      <c r="G20" s="310">
        <f t="shared" si="1"/>
        <v>14.441777197713639</v>
      </c>
      <c r="H20" s="175"/>
      <c r="I20" s="213">
        <f t="shared" si="38"/>
        <v>2519</v>
      </c>
      <c r="J20" s="214">
        <f t="shared" si="12"/>
        <v>36378.836761040657</v>
      </c>
      <c r="K20" s="175"/>
      <c r="L20" s="214">
        <f t="shared" si="2"/>
        <v>38468.880000000012</v>
      </c>
      <c r="M20" s="214">
        <f t="shared" si="13"/>
        <v>793.50000000000023</v>
      </c>
      <c r="N20" s="6">
        <f t="shared" si="39"/>
        <v>690</v>
      </c>
      <c r="O20" s="215">
        <f t="shared" si="40"/>
        <v>1</v>
      </c>
      <c r="P20" s="215">
        <f t="shared" si="40"/>
        <v>1</v>
      </c>
      <c r="Q20" s="215">
        <f t="shared" si="3"/>
        <v>1.1500000000000004</v>
      </c>
      <c r="R20" s="175"/>
      <c r="S20" s="251">
        <f t="shared" si="4"/>
        <v>167910.84589154107</v>
      </c>
      <c r="T20" s="251">
        <f>S20*사업개요!$J$18</f>
        <v>134328.67671323285</v>
      </c>
      <c r="U20" s="251">
        <f>ROUND(T20*사업개요!$I$19,-3)</f>
        <v>83000</v>
      </c>
      <c r="V20" s="251">
        <f>ROUND((T20-U20)*사업개요!$I$20/12,0)</f>
        <v>205</v>
      </c>
      <c r="W20" s="251">
        <f t="shared" si="14"/>
        <v>209888.55736442632</v>
      </c>
      <c r="X20" s="179"/>
      <c r="Y20" s="363">
        <v>0.8</v>
      </c>
      <c r="Z20" s="363">
        <v>0.7</v>
      </c>
      <c r="AA20" s="364">
        <f t="shared" si="5"/>
        <v>117537.59212407874</v>
      </c>
      <c r="AB20" s="365">
        <f t="shared" si="6"/>
        <v>1.5E-3</v>
      </c>
      <c r="AC20" s="366">
        <f t="shared" si="7"/>
        <v>30</v>
      </c>
      <c r="AD20" s="214">
        <f t="shared" si="15"/>
        <v>146.30638818611811</v>
      </c>
      <c r="AE20" s="363">
        <f t="shared" si="8"/>
        <v>1</v>
      </c>
      <c r="AF20" s="251">
        <f t="shared" si="16"/>
        <v>146.30638818611811</v>
      </c>
      <c r="AG20" s="364">
        <f t="shared" si="17"/>
        <v>0</v>
      </c>
      <c r="AH20" s="175"/>
      <c r="AI20" s="364">
        <f t="shared" si="18"/>
        <v>164.55262897371023</v>
      </c>
      <c r="AJ20" s="363">
        <f t="shared" si="19"/>
        <v>1</v>
      </c>
      <c r="AK20" s="364">
        <f t="shared" si="20"/>
        <v>164.55262897371023</v>
      </c>
      <c r="AL20" s="364">
        <f t="shared" si="21"/>
        <v>0</v>
      </c>
      <c r="AM20" s="175"/>
      <c r="AN20" s="364">
        <f t="shared" si="22"/>
        <v>0</v>
      </c>
      <c r="AO20" s="175"/>
      <c r="AP20" s="251">
        <f t="shared" si="23"/>
        <v>26928.216000000008</v>
      </c>
      <c r="AQ20" s="251">
        <f t="shared" si="24"/>
        <v>38468.880000000012</v>
      </c>
      <c r="AR20" s="367">
        <f>사업개요!$C$7/사업개요!$C$3</f>
        <v>0</v>
      </c>
      <c r="AS20" s="368">
        <f t="shared" si="25"/>
        <v>1</v>
      </c>
      <c r="AT20" s="369">
        <f t="shared" si="9"/>
        <v>8.0000000000000004E-4</v>
      </c>
      <c r="AU20" s="341">
        <f t="shared" si="10"/>
        <v>7.1000000000000014</v>
      </c>
      <c r="AV20" s="251">
        <f t="shared" si="26"/>
        <v>14.442572800000004</v>
      </c>
      <c r="AW20" s="368">
        <f t="shared" si="11"/>
        <v>1</v>
      </c>
      <c r="AX20" s="251">
        <f t="shared" si="27"/>
        <v>14.442572800000004</v>
      </c>
      <c r="AY20" s="251">
        <f t="shared" si="28"/>
        <v>0</v>
      </c>
      <c r="AZ20" s="251"/>
      <c r="BA20" s="370">
        <f t="shared" si="29"/>
        <v>0</v>
      </c>
      <c r="BB20" s="370">
        <f t="shared" si="30"/>
        <v>21.945958227917718</v>
      </c>
      <c r="BC20" s="251">
        <f t="shared" si="31"/>
        <v>0</v>
      </c>
      <c r="BD20" s="367">
        <f t="shared" si="32"/>
        <v>0</v>
      </c>
      <c r="BE20" s="251">
        <f t="shared" si="33"/>
        <v>0</v>
      </c>
      <c r="BF20" s="251">
        <f t="shared" si="34"/>
        <v>21.945958227917718</v>
      </c>
      <c r="BG20" s="251">
        <f t="shared" si="35"/>
        <v>325.30158995982833</v>
      </c>
      <c r="BH20" s="251">
        <f t="shared" si="36"/>
        <v>158.10894375091203</v>
      </c>
      <c r="BI20" s="251">
        <f t="shared" si="37"/>
        <v>11.279387937110954</v>
      </c>
      <c r="BK20" s="31"/>
      <c r="BL20" s="31"/>
      <c r="BM20" s="233"/>
      <c r="BN20" s="234"/>
      <c r="BO20" s="233"/>
      <c r="BP20" s="32"/>
      <c r="BQ20" s="32"/>
    </row>
    <row r="21" spans="1:69">
      <c r="A21" s="381" t="s">
        <v>341</v>
      </c>
      <c r="B21" s="379">
        <v>405</v>
      </c>
      <c r="C21" s="379">
        <v>1</v>
      </c>
      <c r="D21" s="380">
        <v>28.32</v>
      </c>
      <c r="E21" s="380">
        <v>48.48</v>
      </c>
      <c r="F21" s="374">
        <f t="shared" si="0"/>
        <v>3.3617863821361786</v>
      </c>
      <c r="G21" s="310">
        <f t="shared" si="1"/>
        <v>14.441777197713639</v>
      </c>
      <c r="H21" s="175"/>
      <c r="I21" s="213">
        <f t="shared" si="38"/>
        <v>2519</v>
      </c>
      <c r="J21" s="214">
        <f t="shared" si="12"/>
        <v>36378.836761040657</v>
      </c>
      <c r="K21" s="175"/>
      <c r="L21" s="214">
        <f t="shared" si="2"/>
        <v>38468.880000000012</v>
      </c>
      <c r="M21" s="214">
        <f t="shared" si="13"/>
        <v>793.50000000000023</v>
      </c>
      <c r="N21" s="6">
        <f t="shared" si="39"/>
        <v>690</v>
      </c>
      <c r="O21" s="215">
        <f t="shared" si="40"/>
        <v>1</v>
      </c>
      <c r="P21" s="215">
        <f t="shared" si="40"/>
        <v>1</v>
      </c>
      <c r="Q21" s="215">
        <f t="shared" si="3"/>
        <v>1.1500000000000004</v>
      </c>
      <c r="R21" s="175"/>
      <c r="S21" s="251">
        <f t="shared" si="4"/>
        <v>167910.84589154107</v>
      </c>
      <c r="T21" s="251">
        <f>S21*사업개요!$J$18</f>
        <v>134328.67671323285</v>
      </c>
      <c r="U21" s="251">
        <f>ROUND(T21*사업개요!$I$19,-3)</f>
        <v>83000</v>
      </c>
      <c r="V21" s="251">
        <f>ROUND((T21-U21)*사업개요!$I$20/12,0)</f>
        <v>205</v>
      </c>
      <c r="W21" s="251">
        <f t="shared" si="14"/>
        <v>209888.55736442632</v>
      </c>
      <c r="X21" s="179"/>
      <c r="Y21" s="363">
        <v>0.8</v>
      </c>
      <c r="Z21" s="363">
        <v>0.7</v>
      </c>
      <c r="AA21" s="364">
        <f t="shared" si="5"/>
        <v>117537.59212407874</v>
      </c>
      <c r="AB21" s="365">
        <f t="shared" si="6"/>
        <v>1.5E-3</v>
      </c>
      <c r="AC21" s="366">
        <f t="shared" si="7"/>
        <v>30</v>
      </c>
      <c r="AD21" s="214">
        <f t="shared" si="15"/>
        <v>146.30638818611811</v>
      </c>
      <c r="AE21" s="363">
        <f t="shared" si="8"/>
        <v>1</v>
      </c>
      <c r="AF21" s="251">
        <f t="shared" si="16"/>
        <v>146.30638818611811</v>
      </c>
      <c r="AG21" s="364">
        <f t="shared" si="17"/>
        <v>0</v>
      </c>
      <c r="AH21" s="175"/>
      <c r="AI21" s="364">
        <f t="shared" si="18"/>
        <v>164.55262897371023</v>
      </c>
      <c r="AJ21" s="363">
        <f t="shared" si="19"/>
        <v>1</v>
      </c>
      <c r="AK21" s="364">
        <f t="shared" si="20"/>
        <v>164.55262897371023</v>
      </c>
      <c r="AL21" s="364">
        <f t="shared" si="21"/>
        <v>0</v>
      </c>
      <c r="AM21" s="175"/>
      <c r="AN21" s="364">
        <f t="shared" si="22"/>
        <v>0</v>
      </c>
      <c r="AO21" s="175"/>
      <c r="AP21" s="251">
        <f t="shared" si="23"/>
        <v>26928.216000000008</v>
      </c>
      <c r="AQ21" s="251">
        <f t="shared" si="24"/>
        <v>38468.880000000012</v>
      </c>
      <c r="AR21" s="367">
        <f>사업개요!$C$7/사업개요!$C$3</f>
        <v>0</v>
      </c>
      <c r="AS21" s="368">
        <f t="shared" si="25"/>
        <v>1</v>
      </c>
      <c r="AT21" s="369">
        <f t="shared" si="9"/>
        <v>8.0000000000000004E-4</v>
      </c>
      <c r="AU21" s="341">
        <f t="shared" si="10"/>
        <v>7.1000000000000014</v>
      </c>
      <c r="AV21" s="251">
        <f t="shared" si="26"/>
        <v>14.442572800000004</v>
      </c>
      <c r="AW21" s="368">
        <f t="shared" si="11"/>
        <v>1</v>
      </c>
      <c r="AX21" s="251">
        <f t="shared" si="27"/>
        <v>14.442572800000004</v>
      </c>
      <c r="AY21" s="251">
        <f t="shared" si="28"/>
        <v>0</v>
      </c>
      <c r="AZ21" s="251"/>
      <c r="BA21" s="370">
        <f t="shared" si="29"/>
        <v>0</v>
      </c>
      <c r="BB21" s="370">
        <f t="shared" si="30"/>
        <v>21.945958227917718</v>
      </c>
      <c r="BC21" s="251">
        <f t="shared" si="31"/>
        <v>0</v>
      </c>
      <c r="BD21" s="367">
        <f t="shared" si="32"/>
        <v>0</v>
      </c>
      <c r="BE21" s="251">
        <f t="shared" si="33"/>
        <v>0</v>
      </c>
      <c r="BF21" s="251">
        <f t="shared" si="34"/>
        <v>21.945958227917718</v>
      </c>
      <c r="BG21" s="251">
        <f t="shared" si="35"/>
        <v>325.30158995982833</v>
      </c>
      <c r="BH21" s="251">
        <f t="shared" si="36"/>
        <v>158.10894375091203</v>
      </c>
      <c r="BI21" s="251">
        <f t="shared" si="37"/>
        <v>11.279387937110954</v>
      </c>
      <c r="BK21" s="9" t="s">
        <v>57</v>
      </c>
    </row>
    <row r="22" spans="1:69">
      <c r="A22" s="381" t="s">
        <v>341</v>
      </c>
      <c r="B22" s="379">
        <v>406</v>
      </c>
      <c r="C22" s="379">
        <v>1</v>
      </c>
      <c r="D22" s="380">
        <v>28.32</v>
      </c>
      <c r="E22" s="380">
        <v>48.48</v>
      </c>
      <c r="F22" s="374">
        <f t="shared" si="0"/>
        <v>3.3617863821361786</v>
      </c>
      <c r="G22" s="310">
        <f t="shared" si="1"/>
        <v>14.441777197713639</v>
      </c>
      <c r="H22" s="175"/>
      <c r="I22" s="213">
        <f t="shared" si="38"/>
        <v>2519</v>
      </c>
      <c r="J22" s="214">
        <f t="shared" si="12"/>
        <v>36378.836761040657</v>
      </c>
      <c r="K22" s="175"/>
      <c r="L22" s="214">
        <f t="shared" si="2"/>
        <v>38468.880000000012</v>
      </c>
      <c r="M22" s="214">
        <f t="shared" si="13"/>
        <v>793.50000000000023</v>
      </c>
      <c r="N22" s="6">
        <f t="shared" si="39"/>
        <v>690</v>
      </c>
      <c r="O22" s="215">
        <f t="shared" si="40"/>
        <v>1</v>
      </c>
      <c r="P22" s="215">
        <f t="shared" si="40"/>
        <v>1</v>
      </c>
      <c r="Q22" s="215">
        <f t="shared" si="3"/>
        <v>1.1500000000000004</v>
      </c>
      <c r="R22" s="175"/>
      <c r="S22" s="251">
        <f t="shared" si="4"/>
        <v>167910.84589154107</v>
      </c>
      <c r="T22" s="251">
        <f>S22*사업개요!$J$18</f>
        <v>134328.67671323285</v>
      </c>
      <c r="U22" s="251">
        <f>ROUND(T22*사업개요!$I$19,-3)</f>
        <v>83000</v>
      </c>
      <c r="V22" s="251">
        <f>ROUND((T22-U22)*사업개요!$I$20/12,0)</f>
        <v>205</v>
      </c>
      <c r="W22" s="251">
        <f t="shared" si="14"/>
        <v>209888.55736442632</v>
      </c>
      <c r="X22" s="179"/>
      <c r="Y22" s="363">
        <v>0.8</v>
      </c>
      <c r="Z22" s="363">
        <v>0.7</v>
      </c>
      <c r="AA22" s="364">
        <f t="shared" si="5"/>
        <v>117537.59212407874</v>
      </c>
      <c r="AB22" s="365">
        <f t="shared" si="6"/>
        <v>1.5E-3</v>
      </c>
      <c r="AC22" s="366">
        <f t="shared" si="7"/>
        <v>30</v>
      </c>
      <c r="AD22" s="214">
        <f t="shared" si="15"/>
        <v>146.30638818611811</v>
      </c>
      <c r="AE22" s="363">
        <f t="shared" si="8"/>
        <v>1</v>
      </c>
      <c r="AF22" s="251">
        <f t="shared" si="16"/>
        <v>146.30638818611811</v>
      </c>
      <c r="AG22" s="364">
        <f t="shared" si="17"/>
        <v>0</v>
      </c>
      <c r="AH22" s="175"/>
      <c r="AI22" s="364">
        <f t="shared" si="18"/>
        <v>164.55262897371023</v>
      </c>
      <c r="AJ22" s="363">
        <f t="shared" si="19"/>
        <v>1</v>
      </c>
      <c r="AK22" s="364">
        <f t="shared" si="20"/>
        <v>164.55262897371023</v>
      </c>
      <c r="AL22" s="364">
        <f t="shared" si="21"/>
        <v>0</v>
      </c>
      <c r="AM22" s="175"/>
      <c r="AN22" s="364">
        <f t="shared" si="22"/>
        <v>0</v>
      </c>
      <c r="AO22" s="175"/>
      <c r="AP22" s="251">
        <f t="shared" si="23"/>
        <v>26928.216000000008</v>
      </c>
      <c r="AQ22" s="251">
        <f t="shared" si="24"/>
        <v>38468.880000000012</v>
      </c>
      <c r="AR22" s="367">
        <f>사업개요!$C$7/사업개요!$C$3</f>
        <v>0</v>
      </c>
      <c r="AS22" s="368">
        <f t="shared" si="25"/>
        <v>1</v>
      </c>
      <c r="AT22" s="369">
        <f t="shared" si="9"/>
        <v>8.0000000000000004E-4</v>
      </c>
      <c r="AU22" s="341">
        <f t="shared" si="10"/>
        <v>7.1000000000000014</v>
      </c>
      <c r="AV22" s="251">
        <f t="shared" si="26"/>
        <v>14.442572800000004</v>
      </c>
      <c r="AW22" s="368">
        <f t="shared" si="11"/>
        <v>1</v>
      </c>
      <c r="AX22" s="251">
        <f t="shared" si="27"/>
        <v>14.442572800000004</v>
      </c>
      <c r="AY22" s="251">
        <f t="shared" si="28"/>
        <v>0</v>
      </c>
      <c r="AZ22" s="251"/>
      <c r="BA22" s="370">
        <f t="shared" si="29"/>
        <v>0</v>
      </c>
      <c r="BB22" s="370">
        <f t="shared" si="30"/>
        <v>21.945958227917718</v>
      </c>
      <c r="BC22" s="251">
        <f t="shared" si="31"/>
        <v>0</v>
      </c>
      <c r="BD22" s="367">
        <f t="shared" si="32"/>
        <v>0</v>
      </c>
      <c r="BE22" s="251">
        <f t="shared" si="33"/>
        <v>0</v>
      </c>
      <c r="BF22" s="251">
        <f t="shared" si="34"/>
        <v>21.945958227917718</v>
      </c>
      <c r="BG22" s="251">
        <f t="shared" si="35"/>
        <v>325.30158995982833</v>
      </c>
      <c r="BH22" s="251">
        <f t="shared" si="36"/>
        <v>158.10894375091203</v>
      </c>
      <c r="BI22" s="251">
        <f t="shared" si="37"/>
        <v>11.279387937110954</v>
      </c>
      <c r="BK22" s="173" t="s">
        <v>48</v>
      </c>
      <c r="BL22" s="173" t="s">
        <v>49</v>
      </c>
      <c r="BM22" s="173" t="s">
        <v>50</v>
      </c>
      <c r="BN22" s="173" t="s">
        <v>51</v>
      </c>
      <c r="BO22" s="173" t="s">
        <v>52</v>
      </c>
      <c r="BP22" s="173" t="s">
        <v>53</v>
      </c>
      <c r="BQ22" s="173" t="s">
        <v>51</v>
      </c>
    </row>
    <row r="23" spans="1:69">
      <c r="A23" s="381" t="s">
        <v>341</v>
      </c>
      <c r="B23" s="379">
        <v>407</v>
      </c>
      <c r="C23" s="379">
        <v>1</v>
      </c>
      <c r="D23" s="380">
        <v>28.32</v>
      </c>
      <c r="E23" s="380">
        <v>48.48</v>
      </c>
      <c r="F23" s="374">
        <f t="shared" si="0"/>
        <v>3.3617863821361786</v>
      </c>
      <c r="G23" s="310">
        <f t="shared" si="1"/>
        <v>14.441777197713639</v>
      </c>
      <c r="H23" s="175"/>
      <c r="I23" s="213">
        <f t="shared" si="38"/>
        <v>2519</v>
      </c>
      <c r="J23" s="214">
        <f t="shared" si="12"/>
        <v>36378.836761040657</v>
      </c>
      <c r="K23" s="175"/>
      <c r="L23" s="214">
        <f t="shared" si="2"/>
        <v>38468.880000000012</v>
      </c>
      <c r="M23" s="214">
        <f t="shared" si="13"/>
        <v>793.50000000000023</v>
      </c>
      <c r="N23" s="6">
        <f t="shared" si="39"/>
        <v>690</v>
      </c>
      <c r="O23" s="215">
        <f t="shared" si="40"/>
        <v>1</v>
      </c>
      <c r="P23" s="215">
        <f t="shared" si="40"/>
        <v>1</v>
      </c>
      <c r="Q23" s="215">
        <f t="shared" si="3"/>
        <v>1.1500000000000004</v>
      </c>
      <c r="R23" s="175"/>
      <c r="S23" s="251">
        <f t="shared" si="4"/>
        <v>167910.84589154107</v>
      </c>
      <c r="T23" s="251">
        <f>S23*사업개요!$J$18</f>
        <v>134328.67671323285</v>
      </c>
      <c r="U23" s="251">
        <f>ROUND(T23*사업개요!$I$19,-3)</f>
        <v>83000</v>
      </c>
      <c r="V23" s="251">
        <f>ROUND((T23-U23)*사업개요!$I$20/12,0)</f>
        <v>205</v>
      </c>
      <c r="W23" s="251">
        <f t="shared" si="14"/>
        <v>209888.55736442632</v>
      </c>
      <c r="X23" s="179"/>
      <c r="Y23" s="363">
        <v>0.8</v>
      </c>
      <c r="Z23" s="363">
        <v>0.7</v>
      </c>
      <c r="AA23" s="364">
        <f t="shared" si="5"/>
        <v>117537.59212407874</v>
      </c>
      <c r="AB23" s="365">
        <f t="shared" si="6"/>
        <v>1.5E-3</v>
      </c>
      <c r="AC23" s="366">
        <f t="shared" si="7"/>
        <v>30</v>
      </c>
      <c r="AD23" s="214">
        <f t="shared" si="15"/>
        <v>146.30638818611811</v>
      </c>
      <c r="AE23" s="363">
        <f t="shared" si="8"/>
        <v>1</v>
      </c>
      <c r="AF23" s="251">
        <f t="shared" si="16"/>
        <v>146.30638818611811</v>
      </c>
      <c r="AG23" s="364">
        <f t="shared" si="17"/>
        <v>0</v>
      </c>
      <c r="AH23" s="175"/>
      <c r="AI23" s="364">
        <f t="shared" si="18"/>
        <v>164.55262897371023</v>
      </c>
      <c r="AJ23" s="363">
        <f t="shared" si="19"/>
        <v>1</v>
      </c>
      <c r="AK23" s="364">
        <f t="shared" si="20"/>
        <v>164.55262897371023</v>
      </c>
      <c r="AL23" s="364">
        <f t="shared" si="21"/>
        <v>0</v>
      </c>
      <c r="AM23" s="175"/>
      <c r="AN23" s="364">
        <f t="shared" si="22"/>
        <v>0</v>
      </c>
      <c r="AO23" s="175"/>
      <c r="AP23" s="251">
        <f t="shared" si="23"/>
        <v>26928.216000000008</v>
      </c>
      <c r="AQ23" s="251">
        <f t="shared" si="24"/>
        <v>38468.880000000012</v>
      </c>
      <c r="AR23" s="367">
        <f>사업개요!$C$7/사업개요!$C$3</f>
        <v>0</v>
      </c>
      <c r="AS23" s="368">
        <f t="shared" si="25"/>
        <v>1</v>
      </c>
      <c r="AT23" s="369">
        <f t="shared" si="9"/>
        <v>8.0000000000000004E-4</v>
      </c>
      <c r="AU23" s="341">
        <f t="shared" si="10"/>
        <v>7.1000000000000014</v>
      </c>
      <c r="AV23" s="251">
        <f t="shared" si="26"/>
        <v>14.442572800000004</v>
      </c>
      <c r="AW23" s="368">
        <f t="shared" si="11"/>
        <v>1</v>
      </c>
      <c r="AX23" s="251">
        <f t="shared" si="27"/>
        <v>14.442572800000004</v>
      </c>
      <c r="AY23" s="251">
        <f t="shared" si="28"/>
        <v>0</v>
      </c>
      <c r="AZ23" s="251"/>
      <c r="BA23" s="370">
        <f>AG23</f>
        <v>0</v>
      </c>
      <c r="BB23" s="370">
        <f t="shared" si="30"/>
        <v>21.945958227917718</v>
      </c>
      <c r="BC23" s="251">
        <f t="shared" si="31"/>
        <v>0</v>
      </c>
      <c r="BD23" s="367">
        <f t="shared" si="32"/>
        <v>0</v>
      </c>
      <c r="BE23" s="251">
        <f t="shared" si="33"/>
        <v>0</v>
      </c>
      <c r="BF23" s="251">
        <f t="shared" si="34"/>
        <v>21.945958227917718</v>
      </c>
      <c r="BG23" s="251">
        <f t="shared" si="35"/>
        <v>325.30158995982833</v>
      </c>
      <c r="BH23" s="251">
        <f t="shared" si="36"/>
        <v>158.10894375091203</v>
      </c>
      <c r="BI23" s="251">
        <f t="shared" si="37"/>
        <v>11.279387937110954</v>
      </c>
      <c r="BK23" s="42"/>
      <c r="BL23" s="42">
        <v>6000</v>
      </c>
      <c r="BM23" s="40">
        <v>4.0000000000000002E-4</v>
      </c>
      <c r="BN23" s="43"/>
      <c r="BO23" s="40"/>
      <c r="BP23" s="41"/>
      <c r="BQ23" s="41"/>
    </row>
    <row r="24" spans="1:69">
      <c r="A24" s="381" t="s">
        <v>342</v>
      </c>
      <c r="B24" s="379">
        <v>501</v>
      </c>
      <c r="C24" s="379">
        <v>1</v>
      </c>
      <c r="D24" s="380">
        <v>45.4</v>
      </c>
      <c r="E24" s="380">
        <v>76.569999999999993</v>
      </c>
      <c r="F24" s="374">
        <f t="shared" si="0"/>
        <v>5.3893044402889299</v>
      </c>
      <c r="G24" s="310">
        <f t="shared" si="1"/>
        <v>23.151719095204772</v>
      </c>
      <c r="H24" s="175"/>
      <c r="I24" s="213">
        <f t="shared" si="38"/>
        <v>2519</v>
      </c>
      <c r="J24" s="214">
        <f t="shared" si="12"/>
        <v>58319.18040082082</v>
      </c>
      <c r="K24" s="175"/>
      <c r="L24" s="214">
        <f t="shared" si="2"/>
        <v>60758.295000000013</v>
      </c>
      <c r="M24" s="214">
        <f t="shared" si="13"/>
        <v>793.50000000000023</v>
      </c>
      <c r="N24" s="6">
        <f t="shared" si="39"/>
        <v>690</v>
      </c>
      <c r="O24" s="215">
        <f t="shared" si="40"/>
        <v>1</v>
      </c>
      <c r="P24" s="215">
        <f t="shared" si="40"/>
        <v>1</v>
      </c>
      <c r="Q24" s="215">
        <f t="shared" si="3"/>
        <v>1.1500000000000004</v>
      </c>
      <c r="R24" s="175"/>
      <c r="S24" s="251">
        <f t="shared" si="4"/>
        <v>269179.11029223038</v>
      </c>
      <c r="T24" s="251">
        <f>S24*사업개요!$J$18</f>
        <v>215343.28823378432</v>
      </c>
      <c r="U24" s="251">
        <f>ROUND(T24*사업개요!$I$19,-3)</f>
        <v>134000</v>
      </c>
      <c r="V24" s="251">
        <f>ROUND((T24-U24)*사업개요!$I$20/12,0)</f>
        <v>325</v>
      </c>
      <c r="W24" s="251">
        <f t="shared" si="14"/>
        <v>336473.88786528795</v>
      </c>
      <c r="X24" s="179"/>
      <c r="Y24" s="363">
        <v>0.8</v>
      </c>
      <c r="Z24" s="363">
        <v>0.7</v>
      </c>
      <c r="AA24" s="364">
        <f t="shared" si="5"/>
        <v>188425.37720456126</v>
      </c>
      <c r="AB24" s="365">
        <f t="shared" si="6"/>
        <v>2.5000000000000001E-3</v>
      </c>
      <c r="AC24" s="366">
        <f t="shared" si="7"/>
        <v>180</v>
      </c>
      <c r="AD24" s="214">
        <f t="shared" si="15"/>
        <v>291.06344301140314</v>
      </c>
      <c r="AE24" s="363">
        <f t="shared" si="8"/>
        <v>0.75</v>
      </c>
      <c r="AF24" s="251">
        <f t="shared" si="16"/>
        <v>218.29758225855235</v>
      </c>
      <c r="AG24" s="364">
        <f t="shared" si="17"/>
        <v>72.765860752850784</v>
      </c>
      <c r="AH24" s="175"/>
      <c r="AI24" s="364">
        <f t="shared" si="18"/>
        <v>263.79552808638573</v>
      </c>
      <c r="AJ24" s="363">
        <f t="shared" si="19"/>
        <v>0.75</v>
      </c>
      <c r="AK24" s="364">
        <f t="shared" si="20"/>
        <v>197.8466460647893</v>
      </c>
      <c r="AL24" s="364">
        <f t="shared" si="21"/>
        <v>65.948882021596432</v>
      </c>
      <c r="AM24" s="175"/>
      <c r="AN24" s="364">
        <f t="shared" si="22"/>
        <v>14.553172150570157</v>
      </c>
      <c r="AO24" s="175"/>
      <c r="AP24" s="251">
        <f t="shared" si="23"/>
        <v>42530.806500000006</v>
      </c>
      <c r="AQ24" s="251">
        <f t="shared" si="24"/>
        <v>60758.295000000013</v>
      </c>
      <c r="AR24" s="367">
        <f>사업개요!$C$7/사업개요!$C$3</f>
        <v>0</v>
      </c>
      <c r="AS24" s="368">
        <f t="shared" si="25"/>
        <v>1</v>
      </c>
      <c r="AT24" s="369">
        <f t="shared" si="9"/>
        <v>1E-3</v>
      </c>
      <c r="AU24" s="341">
        <f t="shared" si="10"/>
        <v>14.9</v>
      </c>
      <c r="AV24" s="251">
        <f t="shared" si="26"/>
        <v>27.630806500000006</v>
      </c>
      <c r="AW24" s="368">
        <f t="shared" si="11"/>
        <v>1</v>
      </c>
      <c r="AX24" s="251">
        <f t="shared" si="27"/>
        <v>27.630806500000006</v>
      </c>
      <c r="AY24" s="251">
        <f t="shared" si="28"/>
        <v>0</v>
      </c>
      <c r="AZ24" s="251"/>
      <c r="BA24" s="370">
        <f>AG24</f>
        <v>72.765860752850784</v>
      </c>
      <c r="BB24" s="370">
        <f t="shared" si="30"/>
        <v>0</v>
      </c>
      <c r="BC24" s="251">
        <f t="shared" si="31"/>
        <v>65.948882021596432</v>
      </c>
      <c r="BD24" s="367">
        <f t="shared" si="32"/>
        <v>14.553172150570157</v>
      </c>
      <c r="BE24" s="251">
        <f t="shared" si="33"/>
        <v>0</v>
      </c>
      <c r="BF24" s="251">
        <f t="shared" si="34"/>
        <v>153.26791492501738</v>
      </c>
      <c r="BG24" s="251">
        <f t="shared" si="35"/>
        <v>597.04294974835898</v>
      </c>
      <c r="BH24" s="251">
        <f t="shared" si="36"/>
        <v>292.4067324757267</v>
      </c>
      <c r="BI24" s="251">
        <f t="shared" si="37"/>
        <v>78.2036834229433</v>
      </c>
      <c r="BK24" s="42">
        <f>BL23</f>
        <v>6000</v>
      </c>
      <c r="BL24" s="42">
        <v>13000</v>
      </c>
      <c r="BM24" s="40">
        <v>5.0000000000000001E-4</v>
      </c>
      <c r="BN24" s="43">
        <v>0.6</v>
      </c>
      <c r="BO24" s="40">
        <v>9.9999999999999991E-5</v>
      </c>
      <c r="BP24" s="44">
        <v>0.6</v>
      </c>
      <c r="BQ24" s="44">
        <v>0.6</v>
      </c>
    </row>
    <row r="25" spans="1:69">
      <c r="A25" s="381" t="s">
        <v>342</v>
      </c>
      <c r="B25" s="379">
        <v>502</v>
      </c>
      <c r="C25" s="379">
        <v>1</v>
      </c>
      <c r="D25" s="380">
        <v>45.4</v>
      </c>
      <c r="E25" s="380">
        <v>76.569999999999993</v>
      </c>
      <c r="F25" s="374">
        <f t="shared" si="0"/>
        <v>5.3893044402889299</v>
      </c>
      <c r="G25" s="310">
        <f t="shared" si="1"/>
        <v>23.151719095204772</v>
      </c>
      <c r="H25" s="175"/>
      <c r="I25" s="213">
        <f t="shared" si="38"/>
        <v>2519</v>
      </c>
      <c r="J25" s="214">
        <f t="shared" si="12"/>
        <v>58319.18040082082</v>
      </c>
      <c r="K25" s="175"/>
      <c r="L25" s="214">
        <f t="shared" si="2"/>
        <v>60758.295000000013</v>
      </c>
      <c r="M25" s="214">
        <f t="shared" si="13"/>
        <v>793.50000000000023</v>
      </c>
      <c r="N25" s="6">
        <f t="shared" si="39"/>
        <v>690</v>
      </c>
      <c r="O25" s="215">
        <f t="shared" ref="O25:P27" si="43">O24</f>
        <v>1</v>
      </c>
      <c r="P25" s="215">
        <f t="shared" si="43"/>
        <v>1</v>
      </c>
      <c r="Q25" s="215">
        <f t="shared" si="3"/>
        <v>1.1500000000000004</v>
      </c>
      <c r="R25" s="175"/>
      <c r="S25" s="251">
        <f t="shared" si="4"/>
        <v>269179.11029223038</v>
      </c>
      <c r="T25" s="371">
        <f>S25*사업개요!$J$18</f>
        <v>215343.28823378432</v>
      </c>
      <c r="U25" s="251">
        <f>ROUND(T25*사업개요!$I$19,-3)</f>
        <v>134000</v>
      </c>
      <c r="V25" s="251">
        <f>ROUND((T25-U25)*사업개요!$I$20/12,0)</f>
        <v>325</v>
      </c>
      <c r="W25" s="251">
        <f t="shared" si="14"/>
        <v>336473.88786528795</v>
      </c>
      <c r="X25" s="179"/>
      <c r="Y25" s="363">
        <v>0.8</v>
      </c>
      <c r="Z25" s="363">
        <v>0.7</v>
      </c>
      <c r="AA25" s="364">
        <f t="shared" si="5"/>
        <v>188425.37720456126</v>
      </c>
      <c r="AB25" s="365">
        <f t="shared" si="6"/>
        <v>2.5000000000000001E-3</v>
      </c>
      <c r="AC25" s="366">
        <f t="shared" si="7"/>
        <v>180</v>
      </c>
      <c r="AD25" s="214">
        <f t="shared" si="15"/>
        <v>291.06344301140314</v>
      </c>
      <c r="AE25" s="363">
        <f t="shared" si="8"/>
        <v>0.75</v>
      </c>
      <c r="AF25" s="251">
        <f t="shared" si="16"/>
        <v>218.29758225855235</v>
      </c>
      <c r="AG25" s="364">
        <f t="shared" si="17"/>
        <v>72.765860752850784</v>
      </c>
      <c r="AH25" s="175"/>
      <c r="AI25" s="364">
        <f t="shared" si="18"/>
        <v>263.79552808638573</v>
      </c>
      <c r="AJ25" s="363">
        <f t="shared" si="19"/>
        <v>0.75</v>
      </c>
      <c r="AK25" s="364">
        <f t="shared" si="20"/>
        <v>197.8466460647893</v>
      </c>
      <c r="AL25" s="364">
        <f t="shared" si="21"/>
        <v>65.948882021596432</v>
      </c>
      <c r="AM25" s="175"/>
      <c r="AN25" s="364">
        <f t="shared" si="22"/>
        <v>14.553172150570157</v>
      </c>
      <c r="AO25" s="175"/>
      <c r="AP25" s="251">
        <f t="shared" si="23"/>
        <v>42530.806500000006</v>
      </c>
      <c r="AQ25" s="251">
        <f t="shared" si="24"/>
        <v>60758.295000000013</v>
      </c>
      <c r="AR25" s="367">
        <f>사업개요!$C$7/사업개요!$C$3</f>
        <v>0</v>
      </c>
      <c r="AS25" s="368">
        <f t="shared" si="25"/>
        <v>1</v>
      </c>
      <c r="AT25" s="369">
        <f t="shared" si="9"/>
        <v>1E-3</v>
      </c>
      <c r="AU25" s="341">
        <f t="shared" si="10"/>
        <v>14.9</v>
      </c>
      <c r="AV25" s="251">
        <f t="shared" si="26"/>
        <v>27.630806500000006</v>
      </c>
      <c r="AW25" s="368">
        <f t="shared" si="11"/>
        <v>1</v>
      </c>
      <c r="AX25" s="251">
        <f t="shared" si="27"/>
        <v>27.630806500000006</v>
      </c>
      <c r="AY25" s="251">
        <f t="shared" si="28"/>
        <v>0</v>
      </c>
      <c r="AZ25" s="251"/>
      <c r="BA25" s="370">
        <f t="shared" si="29"/>
        <v>72.765860752850784</v>
      </c>
      <c r="BB25" s="370">
        <f t="shared" si="30"/>
        <v>0</v>
      </c>
      <c r="BC25" s="251">
        <f t="shared" si="31"/>
        <v>65.948882021596432</v>
      </c>
      <c r="BD25" s="367">
        <f t="shared" si="32"/>
        <v>14.553172150570157</v>
      </c>
      <c r="BE25" s="251">
        <f t="shared" si="33"/>
        <v>0</v>
      </c>
      <c r="BF25" s="251">
        <f t="shared" si="34"/>
        <v>153.26791492501738</v>
      </c>
      <c r="BG25" s="251">
        <f t="shared" si="35"/>
        <v>597.04294974835898</v>
      </c>
      <c r="BH25" s="251">
        <f t="shared" si="36"/>
        <v>292.4067324757267</v>
      </c>
      <c r="BI25" s="251">
        <f t="shared" si="37"/>
        <v>78.2036834229433</v>
      </c>
      <c r="BK25" s="42">
        <f>BL24</f>
        <v>13000</v>
      </c>
      <c r="BL25" s="42">
        <v>26000</v>
      </c>
      <c r="BM25" s="40">
        <v>5.9999999999999995E-4</v>
      </c>
      <c r="BN25" s="43">
        <v>1.899999999999999</v>
      </c>
      <c r="BO25" s="40">
        <v>9.9999999999999937E-5</v>
      </c>
      <c r="BP25" s="44">
        <v>1.2999999999999992</v>
      </c>
      <c r="BQ25" s="44">
        <v>1.899999999999999</v>
      </c>
    </row>
    <row r="26" spans="1:69">
      <c r="A26" s="381" t="s">
        <v>343</v>
      </c>
      <c r="B26" s="379">
        <v>503</v>
      </c>
      <c r="C26" s="379">
        <v>1</v>
      </c>
      <c r="D26" s="380">
        <v>55.82</v>
      </c>
      <c r="E26" s="380">
        <v>93.99</v>
      </c>
      <c r="F26" s="374">
        <f t="shared" si="0"/>
        <v>6.6262329043376225</v>
      </c>
      <c r="G26" s="310">
        <f t="shared" si="1"/>
        <v>28.465395592386137</v>
      </c>
      <c r="H26" s="175"/>
      <c r="I26" s="213">
        <f t="shared" si="38"/>
        <v>2519</v>
      </c>
      <c r="J26" s="214">
        <f t="shared" si="12"/>
        <v>71704.331497220686</v>
      </c>
      <c r="K26" s="175"/>
      <c r="L26" s="214">
        <f t="shared" si="2"/>
        <v>74581.065000000017</v>
      </c>
      <c r="M26" s="214">
        <f t="shared" si="13"/>
        <v>793.50000000000023</v>
      </c>
      <c r="N26" s="6">
        <f t="shared" si="39"/>
        <v>690</v>
      </c>
      <c r="O26" s="215">
        <f t="shared" si="43"/>
        <v>1</v>
      </c>
      <c r="P26" s="215">
        <f t="shared" si="43"/>
        <v>1</v>
      </c>
      <c r="Q26" s="215">
        <f t="shared" si="3"/>
        <v>1.1500000000000004</v>
      </c>
      <c r="R26" s="175"/>
      <c r="S26" s="251">
        <f t="shared" si="4"/>
        <v>330959.86644300219</v>
      </c>
      <c r="T26" s="251">
        <f>S26*사업개요!$J$18</f>
        <v>264767.89315440174</v>
      </c>
      <c r="U26" s="251">
        <f>ROUND(T26*사업개요!$I$19,-3)</f>
        <v>164000</v>
      </c>
      <c r="V26" s="251">
        <f>ROUND((T26-U26)*사업개요!$I$20/12,0)</f>
        <v>403</v>
      </c>
      <c r="W26" s="251">
        <f t="shared" si="14"/>
        <v>413699.83305375272</v>
      </c>
      <c r="X26" s="179"/>
      <c r="Y26" s="363">
        <v>0.8</v>
      </c>
      <c r="Z26" s="363">
        <v>0.7</v>
      </c>
      <c r="AA26" s="364">
        <f t="shared" si="5"/>
        <v>231671.90651010151</v>
      </c>
      <c r="AB26" s="365">
        <f t="shared" si="6"/>
        <v>2.5000000000000001E-3</v>
      </c>
      <c r="AC26" s="366">
        <f t="shared" si="7"/>
        <v>180</v>
      </c>
      <c r="AD26" s="214">
        <f t="shared" si="15"/>
        <v>399.17976627525377</v>
      </c>
      <c r="AE26" s="363">
        <f t="shared" si="8"/>
        <v>0.75</v>
      </c>
      <c r="AF26" s="251">
        <f t="shared" si="16"/>
        <v>299.38482470644033</v>
      </c>
      <c r="AG26" s="364">
        <f t="shared" si="17"/>
        <v>99.794941568813442</v>
      </c>
      <c r="AH26" s="175"/>
      <c r="AI26" s="364">
        <f t="shared" si="18"/>
        <v>324.34066911414209</v>
      </c>
      <c r="AJ26" s="363">
        <f t="shared" si="19"/>
        <v>0.75</v>
      </c>
      <c r="AK26" s="364">
        <f t="shared" si="20"/>
        <v>243.25550183560657</v>
      </c>
      <c r="AL26" s="364">
        <f t="shared" si="21"/>
        <v>81.085167278535522</v>
      </c>
      <c r="AM26" s="175"/>
      <c r="AN26" s="364">
        <f t="shared" si="22"/>
        <v>19.958988313762688</v>
      </c>
      <c r="AO26" s="175"/>
      <c r="AP26" s="251">
        <f t="shared" si="23"/>
        <v>52206.745500000012</v>
      </c>
      <c r="AQ26" s="251">
        <f t="shared" si="24"/>
        <v>74581.065000000017</v>
      </c>
      <c r="AR26" s="367">
        <f>사업개요!$C$7/사업개요!$C$3</f>
        <v>0</v>
      </c>
      <c r="AS26" s="368">
        <f t="shared" si="25"/>
        <v>1</v>
      </c>
      <c r="AT26" s="369">
        <f t="shared" si="9"/>
        <v>1E-3</v>
      </c>
      <c r="AU26" s="341">
        <f t="shared" si="10"/>
        <v>14.9</v>
      </c>
      <c r="AV26" s="251">
        <f t="shared" si="26"/>
        <v>37.306745500000012</v>
      </c>
      <c r="AW26" s="368">
        <f t="shared" si="11"/>
        <v>1</v>
      </c>
      <c r="AX26" s="251">
        <f t="shared" si="27"/>
        <v>37.306745500000012</v>
      </c>
      <c r="AY26" s="251">
        <f t="shared" si="28"/>
        <v>0</v>
      </c>
      <c r="AZ26" s="251"/>
      <c r="BA26" s="370">
        <f t="shared" si="29"/>
        <v>99.794941568813442</v>
      </c>
      <c r="BB26" s="370">
        <f t="shared" si="30"/>
        <v>0</v>
      </c>
      <c r="BC26" s="251">
        <f t="shared" si="31"/>
        <v>81.085167278535522</v>
      </c>
      <c r="BD26" s="367">
        <f t="shared" si="32"/>
        <v>19.958988313762688</v>
      </c>
      <c r="BE26" s="251">
        <f t="shared" si="33"/>
        <v>0</v>
      </c>
      <c r="BF26" s="251">
        <f t="shared" si="34"/>
        <v>200.83909716111165</v>
      </c>
      <c r="BG26" s="251">
        <f t="shared" si="35"/>
        <v>780.78616920315858</v>
      </c>
      <c r="BH26" s="251">
        <f t="shared" si="36"/>
        <v>382.71592138079217</v>
      </c>
      <c r="BI26" s="251">
        <f t="shared" si="37"/>
        <v>102.39432040777065</v>
      </c>
      <c r="BK26" s="42">
        <f>BL25</f>
        <v>26000</v>
      </c>
      <c r="BL26" s="42">
        <v>39000</v>
      </c>
      <c r="BM26" s="40">
        <v>8.0000000000000004E-4</v>
      </c>
      <c r="BN26" s="43">
        <v>7.1000000000000014</v>
      </c>
      <c r="BO26" s="40">
        <v>2.0000000000000009E-4</v>
      </c>
      <c r="BP26" s="44">
        <v>5.200000000000002</v>
      </c>
      <c r="BQ26" s="44">
        <v>7.1000000000000014</v>
      </c>
    </row>
    <row r="27" spans="1:69">
      <c r="A27" s="381" t="s">
        <v>343</v>
      </c>
      <c r="B27" s="379">
        <v>504</v>
      </c>
      <c r="C27" s="379">
        <v>1</v>
      </c>
      <c r="D27" s="380">
        <v>55.82</v>
      </c>
      <c r="E27" s="380">
        <v>93.99</v>
      </c>
      <c r="F27" s="374">
        <f t="shared" si="0"/>
        <v>6.6262329043376225</v>
      </c>
      <c r="G27" s="310">
        <f t="shared" si="1"/>
        <v>28.465395592386137</v>
      </c>
      <c r="H27" s="175"/>
      <c r="I27" s="213">
        <f t="shared" si="38"/>
        <v>2519</v>
      </c>
      <c r="J27" s="214">
        <f t="shared" si="12"/>
        <v>71704.331497220686</v>
      </c>
      <c r="K27" s="175"/>
      <c r="L27" s="214">
        <f t="shared" si="2"/>
        <v>74581.065000000017</v>
      </c>
      <c r="M27" s="214">
        <f t="shared" si="13"/>
        <v>793.50000000000023</v>
      </c>
      <c r="N27" s="6">
        <f t="shared" si="39"/>
        <v>690</v>
      </c>
      <c r="O27" s="215">
        <f t="shared" si="43"/>
        <v>1</v>
      </c>
      <c r="P27" s="215">
        <f t="shared" si="43"/>
        <v>1</v>
      </c>
      <c r="Q27" s="215">
        <f t="shared" si="3"/>
        <v>1.1500000000000004</v>
      </c>
      <c r="R27" s="175"/>
      <c r="S27" s="251">
        <f t="shared" si="4"/>
        <v>330959.86644300219</v>
      </c>
      <c r="T27" s="251">
        <f>S27*사업개요!$J$18</f>
        <v>264767.89315440174</v>
      </c>
      <c r="U27" s="251">
        <f>ROUND(T27*사업개요!$I$19,-3)</f>
        <v>164000</v>
      </c>
      <c r="V27" s="251">
        <f>ROUND((T27-U27)*사업개요!$I$20/12,0)</f>
        <v>403</v>
      </c>
      <c r="W27" s="251">
        <f t="shared" si="14"/>
        <v>413699.83305375272</v>
      </c>
      <c r="X27" s="179"/>
      <c r="Y27" s="363">
        <v>0.8</v>
      </c>
      <c r="Z27" s="363">
        <v>0.7</v>
      </c>
      <c r="AA27" s="364">
        <f t="shared" si="5"/>
        <v>231671.90651010151</v>
      </c>
      <c r="AB27" s="365">
        <f t="shared" si="6"/>
        <v>2.5000000000000001E-3</v>
      </c>
      <c r="AC27" s="366">
        <f t="shared" si="7"/>
        <v>180</v>
      </c>
      <c r="AD27" s="214">
        <f t="shared" si="15"/>
        <v>399.17976627525377</v>
      </c>
      <c r="AE27" s="363">
        <f t="shared" si="8"/>
        <v>0.75</v>
      </c>
      <c r="AF27" s="251">
        <f t="shared" si="16"/>
        <v>299.38482470644033</v>
      </c>
      <c r="AG27" s="364">
        <f t="shared" si="17"/>
        <v>99.794941568813442</v>
      </c>
      <c r="AH27" s="175"/>
      <c r="AI27" s="364">
        <f t="shared" si="18"/>
        <v>324.34066911414209</v>
      </c>
      <c r="AJ27" s="363">
        <f t="shared" si="19"/>
        <v>0.75</v>
      </c>
      <c r="AK27" s="364">
        <f t="shared" si="20"/>
        <v>243.25550183560657</v>
      </c>
      <c r="AL27" s="364">
        <f t="shared" si="21"/>
        <v>81.085167278535522</v>
      </c>
      <c r="AM27" s="175"/>
      <c r="AN27" s="364">
        <f t="shared" si="22"/>
        <v>19.958988313762688</v>
      </c>
      <c r="AO27" s="175"/>
      <c r="AP27" s="251">
        <f t="shared" si="23"/>
        <v>52206.745500000012</v>
      </c>
      <c r="AQ27" s="251">
        <f t="shared" si="24"/>
        <v>74581.065000000017</v>
      </c>
      <c r="AR27" s="367">
        <f>사업개요!$C$7/사업개요!$C$3</f>
        <v>0</v>
      </c>
      <c r="AS27" s="368">
        <f t="shared" si="25"/>
        <v>1</v>
      </c>
      <c r="AT27" s="369">
        <f t="shared" si="9"/>
        <v>1E-3</v>
      </c>
      <c r="AU27" s="341">
        <f t="shared" si="10"/>
        <v>14.9</v>
      </c>
      <c r="AV27" s="251">
        <f t="shared" si="26"/>
        <v>37.306745500000012</v>
      </c>
      <c r="AW27" s="368">
        <f t="shared" si="11"/>
        <v>1</v>
      </c>
      <c r="AX27" s="251">
        <f t="shared" si="27"/>
        <v>37.306745500000012</v>
      </c>
      <c r="AY27" s="251">
        <f t="shared" si="28"/>
        <v>0</v>
      </c>
      <c r="AZ27" s="251"/>
      <c r="BA27" s="370">
        <f t="shared" si="29"/>
        <v>99.794941568813442</v>
      </c>
      <c r="BB27" s="370">
        <f t="shared" si="30"/>
        <v>0</v>
      </c>
      <c r="BC27" s="251">
        <f t="shared" si="31"/>
        <v>81.085167278535522</v>
      </c>
      <c r="BD27" s="367">
        <f t="shared" si="32"/>
        <v>19.958988313762688</v>
      </c>
      <c r="BE27" s="251">
        <f t="shared" si="33"/>
        <v>0</v>
      </c>
      <c r="BF27" s="251">
        <f t="shared" si="34"/>
        <v>200.83909716111165</v>
      </c>
      <c r="BG27" s="251">
        <f t="shared" si="35"/>
        <v>780.78616920315858</v>
      </c>
      <c r="BH27" s="251">
        <f t="shared" si="36"/>
        <v>382.71592138079217</v>
      </c>
      <c r="BI27" s="251">
        <f t="shared" si="37"/>
        <v>102.39432040777065</v>
      </c>
      <c r="BK27" s="42">
        <f>BL26</f>
        <v>39000</v>
      </c>
      <c r="BL27" s="42">
        <v>64000</v>
      </c>
      <c r="BM27" s="40">
        <v>1E-3</v>
      </c>
      <c r="BN27" s="43">
        <v>14.9</v>
      </c>
      <c r="BO27" s="40">
        <v>1.9999999999999998E-4</v>
      </c>
      <c r="BP27" s="44">
        <v>7.8</v>
      </c>
      <c r="BQ27" s="44">
        <v>14.9</v>
      </c>
    </row>
    <row r="28" spans="1:69">
      <c r="A28" s="381" t="s">
        <v>342</v>
      </c>
      <c r="B28" s="379">
        <v>601</v>
      </c>
      <c r="C28" s="379">
        <v>1</v>
      </c>
      <c r="D28" s="380">
        <v>45.4</v>
      </c>
      <c r="E28" s="380">
        <v>76.569999999999993</v>
      </c>
      <c r="F28" s="374">
        <f t="shared" si="0"/>
        <v>5.3893044402889299</v>
      </c>
      <c r="G28" s="310">
        <f t="shared" ref="G28:G35" si="44">$G$39*D28/$D$39</f>
        <v>23.151719095204772</v>
      </c>
      <c r="H28" s="175"/>
      <c r="I28" s="213">
        <f t="shared" si="38"/>
        <v>2519</v>
      </c>
      <c r="J28" s="214">
        <f t="shared" ref="J28:J35" si="45">G28*I28</f>
        <v>58319.18040082082</v>
      </c>
      <c r="K28" s="175"/>
      <c r="L28" s="214">
        <f t="shared" ref="L28:L35" si="46">M28*E28</f>
        <v>60758.295000000013</v>
      </c>
      <c r="M28" s="214">
        <f t="shared" ref="M28:M35" si="47">N28*O28*P28*Q28</f>
        <v>793.50000000000023</v>
      </c>
      <c r="N28" s="6">
        <f t="shared" si="39"/>
        <v>690</v>
      </c>
      <c r="O28" s="215">
        <f t="shared" ref="O28:P28" si="48">O27</f>
        <v>1</v>
      </c>
      <c r="P28" s="215">
        <f t="shared" si="48"/>
        <v>1</v>
      </c>
      <c r="Q28" s="215">
        <f t="shared" si="3"/>
        <v>1.1500000000000004</v>
      </c>
      <c r="R28" s="175"/>
      <c r="S28" s="251">
        <f t="shared" ref="S28:S35" si="49">$S$39*D28/$D$39</f>
        <v>269179.11029223038</v>
      </c>
      <c r="T28" s="251">
        <f>S28*사업개요!$J$18</f>
        <v>215343.28823378432</v>
      </c>
      <c r="U28" s="251">
        <f>ROUND(T28*사업개요!$I$19,-3)</f>
        <v>134000</v>
      </c>
      <c r="V28" s="251">
        <f>ROUND((T28-U28)*사업개요!$I$20/12,0)</f>
        <v>325</v>
      </c>
      <c r="W28" s="251">
        <f t="shared" ref="W28:W35" si="50">S28/0.8</f>
        <v>336473.88786528795</v>
      </c>
      <c r="X28" s="179"/>
      <c r="Y28" s="363">
        <v>0.8</v>
      </c>
      <c r="Z28" s="363">
        <v>0.7</v>
      </c>
      <c r="AA28" s="364">
        <f t="shared" ref="AA28:AA35" si="51">W28*Y28*Z28</f>
        <v>188425.37720456126</v>
      </c>
      <c r="AB28" s="365">
        <f t="shared" ref="AB28:AB35" si="52">SUMPRODUCT(($BK$7:$BK$10&lt;AA28)*(AA28&lt;=$BL$7:$BL$10)*$BM$7:$BM$10)</f>
        <v>2.5000000000000001E-3</v>
      </c>
      <c r="AC28" s="366">
        <f t="shared" ref="AC28:AC35" si="53">SUMPRODUCT(($BK$7:$BK$10&lt;AA28)*(AA28&lt;=$BL$7:$BL$10)*$BN$7:$BN$10)</f>
        <v>180</v>
      </c>
      <c r="AD28" s="214">
        <f t="shared" ref="AD28:AD35" si="54">AA28*AB28-AC28</f>
        <v>291.06344301140314</v>
      </c>
      <c r="AE28" s="363">
        <f t="shared" ref="AE28:AE35" si="55">SUMPRODUCT(($BK$49:$BK$52&lt;D28)*(D28&lt;=$BL$49:$BL$52)*$BM$49:$BM$52)</f>
        <v>0.75</v>
      </c>
      <c r="AF28" s="251">
        <f t="shared" ref="AF28:AF35" si="56">AD28*AE28</f>
        <v>218.29758225855235</v>
      </c>
      <c r="AG28" s="364">
        <f t="shared" ref="AG28:AG35" si="57">AD28-AF28</f>
        <v>72.765860752850784</v>
      </c>
      <c r="AH28" s="175"/>
      <c r="AI28" s="364">
        <f t="shared" ref="AI28:AI35" si="58">AA28*1.4/1000</f>
        <v>263.79552808638573</v>
      </c>
      <c r="AJ28" s="363">
        <f t="shared" ref="AJ28:AJ35" si="59">AE28</f>
        <v>0.75</v>
      </c>
      <c r="AK28" s="364">
        <f t="shared" ref="AK28:AK35" si="60">AI28*AJ28</f>
        <v>197.8466460647893</v>
      </c>
      <c r="AL28" s="364">
        <f t="shared" ref="AL28:AL35" si="61">AI28-AK28</f>
        <v>65.948882021596432</v>
      </c>
      <c r="AM28" s="175"/>
      <c r="AN28" s="364">
        <f t="shared" ref="AN28:AN35" si="62">AG28*20%</f>
        <v>14.553172150570157</v>
      </c>
      <c r="AO28" s="175"/>
      <c r="AP28" s="251">
        <f t="shared" ref="AP28:AP35" si="63">AQ28*Z28*(0.5*AR28+AS28)</f>
        <v>42530.806500000006</v>
      </c>
      <c r="AQ28" s="251">
        <f t="shared" ref="AQ28:AQ35" si="64">L28</f>
        <v>60758.295000000013</v>
      </c>
      <c r="AR28" s="367">
        <f>사업개요!$C$7/사업개요!$C$3</f>
        <v>0</v>
      </c>
      <c r="AS28" s="368">
        <f t="shared" ref="AS28:AS35" si="65">1-AR28</f>
        <v>1</v>
      </c>
      <c r="AT28" s="369">
        <f t="shared" ref="AT28:AT35" si="66">SUMPRODUCT(($BK$14:$BK$19&lt;AP28)*(AP28&lt;=$BL$14:$BL$19)*$BM$14:$BM$19)</f>
        <v>1E-3</v>
      </c>
      <c r="AU28" s="341">
        <f t="shared" ref="AU28:AU35" si="67">SUMPRODUCT(($BK$14:$BK$19&lt;AP28)*(AP28&lt;=$BL$14:$BL$19)*$BN$14:$BN$19)</f>
        <v>14.9</v>
      </c>
      <c r="AV28" s="251">
        <f t="shared" ref="AV28:AV35" si="68">AP28*AT28-AU28</f>
        <v>27.630806500000006</v>
      </c>
      <c r="AW28" s="368">
        <f t="shared" ref="AW28:AW35" si="69">SUMPRODUCT(($BK$49:$BK$52&lt;D28)*(D28&lt;=$BL$49:$BL$52)*$BO$49:$BO$52)</f>
        <v>1</v>
      </c>
      <c r="AX28" s="251">
        <f t="shared" ref="AX28:AX35" si="70">AV28*AW28</f>
        <v>27.630806500000006</v>
      </c>
      <c r="AY28" s="251">
        <f t="shared" ref="AY28:AY35" si="71">AV28-AX28</f>
        <v>0</v>
      </c>
      <c r="AZ28" s="251"/>
      <c r="BA28" s="370">
        <f t="shared" ref="BA28:BA35" si="72">AG28</f>
        <v>72.765860752850784</v>
      </c>
      <c r="BB28" s="370">
        <f t="shared" ref="BB28:BB35" si="73">(AE28=1)*AF28*0.15</f>
        <v>0</v>
      </c>
      <c r="BC28" s="251">
        <f t="shared" ref="BC28:BC35" si="74">AL28</f>
        <v>65.948882021596432</v>
      </c>
      <c r="BD28" s="367">
        <f t="shared" ref="BD28:BD35" si="75">AN28</f>
        <v>14.553172150570157</v>
      </c>
      <c r="BE28" s="251">
        <f t="shared" ref="BE28:BE35" si="76">AY28</f>
        <v>0</v>
      </c>
      <c r="BF28" s="251">
        <f t="shared" ref="BF28:BF35" si="77">SUM(BA28:BE28)</f>
        <v>153.26791492501738</v>
      </c>
      <c r="BG28" s="251">
        <f t="shared" ref="BG28:BG35" si="78">AD28+AI28+AV28+AN28</f>
        <v>597.04294974835898</v>
      </c>
      <c r="BH28" s="251">
        <f t="shared" ref="BH28:BH35" si="79">BG28*J28/(J28+L28)</f>
        <v>292.4067324757267</v>
      </c>
      <c r="BI28" s="251">
        <f t="shared" ref="BI28:BI35" si="80">BF28*L28/(J28+L28)</f>
        <v>78.2036834229433</v>
      </c>
      <c r="BK28" s="42"/>
      <c r="BL28" s="42"/>
      <c r="BM28" s="40"/>
      <c r="BN28" s="43"/>
      <c r="BO28" s="40"/>
      <c r="BP28" s="44"/>
      <c r="BQ28" s="44"/>
    </row>
    <row r="29" spans="1:69">
      <c r="A29" s="381" t="s">
        <v>342</v>
      </c>
      <c r="B29" s="379">
        <v>602</v>
      </c>
      <c r="C29" s="379">
        <v>1</v>
      </c>
      <c r="D29" s="380">
        <v>45.4</v>
      </c>
      <c r="E29" s="380">
        <v>76.569999999999993</v>
      </c>
      <c r="F29" s="374">
        <f t="shared" si="0"/>
        <v>5.3893044402889299</v>
      </c>
      <c r="G29" s="310">
        <f t="shared" si="44"/>
        <v>23.151719095204772</v>
      </c>
      <c r="H29" s="175"/>
      <c r="I29" s="213">
        <f t="shared" si="38"/>
        <v>2519</v>
      </c>
      <c r="J29" s="214">
        <f t="shared" si="45"/>
        <v>58319.18040082082</v>
      </c>
      <c r="K29" s="175"/>
      <c r="L29" s="214">
        <f t="shared" si="46"/>
        <v>60758.295000000013</v>
      </c>
      <c r="M29" s="214">
        <f t="shared" si="47"/>
        <v>793.50000000000023</v>
      </c>
      <c r="N29" s="6">
        <f t="shared" si="39"/>
        <v>690</v>
      </c>
      <c r="O29" s="215">
        <f t="shared" ref="O29:P29" si="81">O28</f>
        <v>1</v>
      </c>
      <c r="P29" s="215">
        <f t="shared" si="81"/>
        <v>1</v>
      </c>
      <c r="Q29" s="215">
        <f t="shared" si="3"/>
        <v>1.1500000000000004</v>
      </c>
      <c r="R29" s="175"/>
      <c r="S29" s="251">
        <f t="shared" si="49"/>
        <v>269179.11029223038</v>
      </c>
      <c r="T29" s="251">
        <f>S29*사업개요!$J$18</f>
        <v>215343.28823378432</v>
      </c>
      <c r="U29" s="251">
        <f>ROUND(T29*사업개요!$I$19,-3)</f>
        <v>134000</v>
      </c>
      <c r="V29" s="251">
        <f>ROUND((T29-U29)*사업개요!$I$20/12,0)</f>
        <v>325</v>
      </c>
      <c r="W29" s="251">
        <f t="shared" si="50"/>
        <v>336473.88786528795</v>
      </c>
      <c r="X29" s="179"/>
      <c r="Y29" s="363">
        <v>0.8</v>
      </c>
      <c r="Z29" s="363">
        <v>0.7</v>
      </c>
      <c r="AA29" s="364">
        <f t="shared" si="51"/>
        <v>188425.37720456126</v>
      </c>
      <c r="AB29" s="365">
        <f t="shared" si="52"/>
        <v>2.5000000000000001E-3</v>
      </c>
      <c r="AC29" s="366">
        <f t="shared" si="53"/>
        <v>180</v>
      </c>
      <c r="AD29" s="214">
        <f t="shared" si="54"/>
        <v>291.06344301140314</v>
      </c>
      <c r="AE29" s="363">
        <f t="shared" si="55"/>
        <v>0.75</v>
      </c>
      <c r="AF29" s="251">
        <f t="shared" si="56"/>
        <v>218.29758225855235</v>
      </c>
      <c r="AG29" s="364">
        <f t="shared" si="57"/>
        <v>72.765860752850784</v>
      </c>
      <c r="AH29" s="175"/>
      <c r="AI29" s="364">
        <f t="shared" si="58"/>
        <v>263.79552808638573</v>
      </c>
      <c r="AJ29" s="363">
        <f t="shared" si="59"/>
        <v>0.75</v>
      </c>
      <c r="AK29" s="364">
        <f t="shared" si="60"/>
        <v>197.8466460647893</v>
      </c>
      <c r="AL29" s="364">
        <f t="shared" si="61"/>
        <v>65.948882021596432</v>
      </c>
      <c r="AM29" s="175"/>
      <c r="AN29" s="364">
        <f t="shared" si="62"/>
        <v>14.553172150570157</v>
      </c>
      <c r="AO29" s="175"/>
      <c r="AP29" s="251">
        <f t="shared" si="63"/>
        <v>42530.806500000006</v>
      </c>
      <c r="AQ29" s="251">
        <f t="shared" si="64"/>
        <v>60758.295000000013</v>
      </c>
      <c r="AR29" s="367">
        <f>사업개요!$C$7/사업개요!$C$3</f>
        <v>0</v>
      </c>
      <c r="AS29" s="368">
        <f t="shared" si="65"/>
        <v>1</v>
      </c>
      <c r="AT29" s="369">
        <f t="shared" si="66"/>
        <v>1E-3</v>
      </c>
      <c r="AU29" s="341">
        <f t="shared" si="67"/>
        <v>14.9</v>
      </c>
      <c r="AV29" s="251">
        <f t="shared" si="68"/>
        <v>27.630806500000006</v>
      </c>
      <c r="AW29" s="368">
        <f t="shared" si="69"/>
        <v>1</v>
      </c>
      <c r="AX29" s="251">
        <f t="shared" si="70"/>
        <v>27.630806500000006</v>
      </c>
      <c r="AY29" s="251">
        <f t="shared" si="71"/>
        <v>0</v>
      </c>
      <c r="AZ29" s="251"/>
      <c r="BA29" s="370">
        <f t="shared" si="72"/>
        <v>72.765860752850784</v>
      </c>
      <c r="BB29" s="370">
        <f t="shared" si="73"/>
        <v>0</v>
      </c>
      <c r="BC29" s="251">
        <f t="shared" si="74"/>
        <v>65.948882021596432</v>
      </c>
      <c r="BD29" s="367">
        <f t="shared" si="75"/>
        <v>14.553172150570157</v>
      </c>
      <c r="BE29" s="251">
        <f t="shared" si="76"/>
        <v>0</v>
      </c>
      <c r="BF29" s="251">
        <f t="shared" si="77"/>
        <v>153.26791492501738</v>
      </c>
      <c r="BG29" s="251">
        <f t="shared" si="78"/>
        <v>597.04294974835898</v>
      </c>
      <c r="BH29" s="251">
        <f t="shared" si="79"/>
        <v>292.4067324757267</v>
      </c>
      <c r="BI29" s="251">
        <f t="shared" si="80"/>
        <v>78.2036834229433</v>
      </c>
      <c r="BK29" s="42"/>
      <c r="BL29" s="42"/>
      <c r="BM29" s="40"/>
      <c r="BN29" s="43"/>
      <c r="BO29" s="40"/>
      <c r="BP29" s="44"/>
      <c r="BQ29" s="44"/>
    </row>
    <row r="30" spans="1:69">
      <c r="A30" s="381" t="s">
        <v>343</v>
      </c>
      <c r="B30" s="379">
        <v>603</v>
      </c>
      <c r="C30" s="379">
        <v>1</v>
      </c>
      <c r="D30" s="380">
        <v>55.82</v>
      </c>
      <c r="E30" s="380">
        <v>93.99</v>
      </c>
      <c r="F30" s="374">
        <f t="shared" si="0"/>
        <v>6.6262329043376225</v>
      </c>
      <c r="G30" s="310">
        <f t="shared" si="44"/>
        <v>28.465395592386137</v>
      </c>
      <c r="H30" s="175"/>
      <c r="I30" s="213">
        <f t="shared" si="38"/>
        <v>2519</v>
      </c>
      <c r="J30" s="214">
        <f t="shared" si="45"/>
        <v>71704.331497220686</v>
      </c>
      <c r="K30" s="175"/>
      <c r="L30" s="214">
        <f t="shared" si="46"/>
        <v>74581.065000000017</v>
      </c>
      <c r="M30" s="214">
        <f t="shared" si="47"/>
        <v>793.50000000000023</v>
      </c>
      <c r="N30" s="6">
        <f t="shared" si="39"/>
        <v>690</v>
      </c>
      <c r="O30" s="215">
        <f t="shared" ref="O30:P30" si="82">O29</f>
        <v>1</v>
      </c>
      <c r="P30" s="215">
        <f t="shared" si="82"/>
        <v>1</v>
      </c>
      <c r="Q30" s="215">
        <f t="shared" si="3"/>
        <v>1.1500000000000004</v>
      </c>
      <c r="R30" s="175"/>
      <c r="S30" s="251">
        <f t="shared" si="49"/>
        <v>330959.86644300219</v>
      </c>
      <c r="T30" s="251">
        <f>S30*사업개요!$J$18</f>
        <v>264767.89315440174</v>
      </c>
      <c r="U30" s="251">
        <f>ROUND(T30*사업개요!$I$19,-3)</f>
        <v>164000</v>
      </c>
      <c r="V30" s="251">
        <f>ROUND((T30-U30)*사업개요!$I$20/12,0)</f>
        <v>403</v>
      </c>
      <c r="W30" s="251">
        <f t="shared" si="50"/>
        <v>413699.83305375272</v>
      </c>
      <c r="X30" s="179"/>
      <c r="Y30" s="363">
        <v>0.8</v>
      </c>
      <c r="Z30" s="363">
        <v>0.7</v>
      </c>
      <c r="AA30" s="364">
        <f t="shared" si="51"/>
        <v>231671.90651010151</v>
      </c>
      <c r="AB30" s="365">
        <f t="shared" si="52"/>
        <v>2.5000000000000001E-3</v>
      </c>
      <c r="AC30" s="366">
        <f t="shared" si="53"/>
        <v>180</v>
      </c>
      <c r="AD30" s="214">
        <f t="shared" si="54"/>
        <v>399.17976627525377</v>
      </c>
      <c r="AE30" s="363">
        <f t="shared" si="55"/>
        <v>0.75</v>
      </c>
      <c r="AF30" s="251">
        <f t="shared" si="56"/>
        <v>299.38482470644033</v>
      </c>
      <c r="AG30" s="364">
        <f t="shared" si="57"/>
        <v>99.794941568813442</v>
      </c>
      <c r="AH30" s="175"/>
      <c r="AI30" s="364">
        <f t="shared" si="58"/>
        <v>324.34066911414209</v>
      </c>
      <c r="AJ30" s="363">
        <f t="shared" si="59"/>
        <v>0.75</v>
      </c>
      <c r="AK30" s="364">
        <f t="shared" si="60"/>
        <v>243.25550183560657</v>
      </c>
      <c r="AL30" s="364">
        <f t="shared" si="61"/>
        <v>81.085167278535522</v>
      </c>
      <c r="AM30" s="175"/>
      <c r="AN30" s="364">
        <f t="shared" si="62"/>
        <v>19.958988313762688</v>
      </c>
      <c r="AO30" s="175"/>
      <c r="AP30" s="251">
        <f t="shared" si="63"/>
        <v>52206.745500000012</v>
      </c>
      <c r="AQ30" s="251">
        <f t="shared" si="64"/>
        <v>74581.065000000017</v>
      </c>
      <c r="AR30" s="367">
        <f>사업개요!$C$7/사업개요!$C$3</f>
        <v>0</v>
      </c>
      <c r="AS30" s="368">
        <f t="shared" si="65"/>
        <v>1</v>
      </c>
      <c r="AT30" s="369">
        <f t="shared" si="66"/>
        <v>1E-3</v>
      </c>
      <c r="AU30" s="341">
        <f t="shared" si="67"/>
        <v>14.9</v>
      </c>
      <c r="AV30" s="251">
        <f t="shared" si="68"/>
        <v>37.306745500000012</v>
      </c>
      <c r="AW30" s="368">
        <f t="shared" si="69"/>
        <v>1</v>
      </c>
      <c r="AX30" s="251">
        <f t="shared" si="70"/>
        <v>37.306745500000012</v>
      </c>
      <c r="AY30" s="251">
        <f t="shared" si="71"/>
        <v>0</v>
      </c>
      <c r="AZ30" s="251"/>
      <c r="BA30" s="370">
        <f t="shared" si="72"/>
        <v>99.794941568813442</v>
      </c>
      <c r="BB30" s="370">
        <f t="shared" si="73"/>
        <v>0</v>
      </c>
      <c r="BC30" s="251">
        <f t="shared" si="74"/>
        <v>81.085167278535522</v>
      </c>
      <c r="BD30" s="367">
        <f t="shared" si="75"/>
        <v>19.958988313762688</v>
      </c>
      <c r="BE30" s="251">
        <f t="shared" si="76"/>
        <v>0</v>
      </c>
      <c r="BF30" s="251">
        <f t="shared" si="77"/>
        <v>200.83909716111165</v>
      </c>
      <c r="BG30" s="251">
        <f t="shared" si="78"/>
        <v>780.78616920315858</v>
      </c>
      <c r="BH30" s="251">
        <f t="shared" si="79"/>
        <v>382.71592138079217</v>
      </c>
      <c r="BI30" s="251">
        <f t="shared" si="80"/>
        <v>102.39432040777065</v>
      </c>
      <c r="BK30" s="42"/>
      <c r="BL30" s="42"/>
      <c r="BM30" s="40"/>
      <c r="BN30" s="43"/>
      <c r="BO30" s="40"/>
      <c r="BP30" s="44"/>
      <c r="BQ30" s="44"/>
    </row>
    <row r="31" spans="1:69">
      <c r="A31" s="381" t="s">
        <v>343</v>
      </c>
      <c r="B31" s="379">
        <v>604</v>
      </c>
      <c r="C31" s="379">
        <v>1</v>
      </c>
      <c r="D31" s="380">
        <v>55.82</v>
      </c>
      <c r="E31" s="380">
        <v>93.99</v>
      </c>
      <c r="F31" s="374">
        <f t="shared" si="0"/>
        <v>6.6262329043376225</v>
      </c>
      <c r="G31" s="310">
        <f t="shared" si="44"/>
        <v>28.465395592386137</v>
      </c>
      <c r="H31" s="175"/>
      <c r="I31" s="213">
        <f t="shared" si="38"/>
        <v>2519</v>
      </c>
      <c r="J31" s="214">
        <f t="shared" si="45"/>
        <v>71704.331497220686</v>
      </c>
      <c r="K31" s="175"/>
      <c r="L31" s="214">
        <f t="shared" si="46"/>
        <v>74581.065000000017</v>
      </c>
      <c r="M31" s="214">
        <f t="shared" si="47"/>
        <v>793.50000000000023</v>
      </c>
      <c r="N31" s="6">
        <f t="shared" si="39"/>
        <v>690</v>
      </c>
      <c r="O31" s="215">
        <f t="shared" ref="O31:P31" si="83">O30</f>
        <v>1</v>
      </c>
      <c r="P31" s="215">
        <f t="shared" si="83"/>
        <v>1</v>
      </c>
      <c r="Q31" s="215">
        <f t="shared" si="3"/>
        <v>1.1500000000000004</v>
      </c>
      <c r="R31" s="175"/>
      <c r="S31" s="251">
        <f t="shared" si="49"/>
        <v>330959.86644300219</v>
      </c>
      <c r="T31" s="251">
        <f>S31*사업개요!$J$18</f>
        <v>264767.89315440174</v>
      </c>
      <c r="U31" s="251">
        <f>ROUND(T31*사업개요!$I$19,-3)</f>
        <v>164000</v>
      </c>
      <c r="V31" s="251">
        <f>ROUND((T31-U31)*사업개요!$I$20/12,0)</f>
        <v>403</v>
      </c>
      <c r="W31" s="251">
        <f t="shared" si="50"/>
        <v>413699.83305375272</v>
      </c>
      <c r="X31" s="179"/>
      <c r="Y31" s="363">
        <v>0.8</v>
      </c>
      <c r="Z31" s="363">
        <v>0.7</v>
      </c>
      <c r="AA31" s="364">
        <f t="shared" si="51"/>
        <v>231671.90651010151</v>
      </c>
      <c r="AB31" s="365">
        <f t="shared" si="52"/>
        <v>2.5000000000000001E-3</v>
      </c>
      <c r="AC31" s="366">
        <f t="shared" si="53"/>
        <v>180</v>
      </c>
      <c r="AD31" s="214">
        <f t="shared" si="54"/>
        <v>399.17976627525377</v>
      </c>
      <c r="AE31" s="363">
        <f t="shared" si="55"/>
        <v>0.75</v>
      </c>
      <c r="AF31" s="251">
        <f t="shared" si="56"/>
        <v>299.38482470644033</v>
      </c>
      <c r="AG31" s="364">
        <f t="shared" si="57"/>
        <v>99.794941568813442</v>
      </c>
      <c r="AH31" s="175"/>
      <c r="AI31" s="364">
        <f t="shared" si="58"/>
        <v>324.34066911414209</v>
      </c>
      <c r="AJ31" s="363">
        <f t="shared" si="59"/>
        <v>0.75</v>
      </c>
      <c r="AK31" s="364">
        <f t="shared" si="60"/>
        <v>243.25550183560657</v>
      </c>
      <c r="AL31" s="364">
        <f t="shared" si="61"/>
        <v>81.085167278535522</v>
      </c>
      <c r="AM31" s="175"/>
      <c r="AN31" s="364">
        <f t="shared" si="62"/>
        <v>19.958988313762688</v>
      </c>
      <c r="AO31" s="175"/>
      <c r="AP31" s="251">
        <f t="shared" si="63"/>
        <v>52206.745500000012</v>
      </c>
      <c r="AQ31" s="251">
        <f t="shared" si="64"/>
        <v>74581.065000000017</v>
      </c>
      <c r="AR31" s="367">
        <f>사업개요!$C$7/사업개요!$C$3</f>
        <v>0</v>
      </c>
      <c r="AS31" s="368">
        <f t="shared" si="65"/>
        <v>1</v>
      </c>
      <c r="AT31" s="369">
        <f t="shared" si="66"/>
        <v>1E-3</v>
      </c>
      <c r="AU31" s="341">
        <f t="shared" si="67"/>
        <v>14.9</v>
      </c>
      <c r="AV31" s="251">
        <f t="shared" si="68"/>
        <v>37.306745500000012</v>
      </c>
      <c r="AW31" s="368">
        <f t="shared" si="69"/>
        <v>1</v>
      </c>
      <c r="AX31" s="251">
        <f t="shared" si="70"/>
        <v>37.306745500000012</v>
      </c>
      <c r="AY31" s="251">
        <f t="shared" si="71"/>
        <v>0</v>
      </c>
      <c r="AZ31" s="251"/>
      <c r="BA31" s="370">
        <f t="shared" si="72"/>
        <v>99.794941568813442</v>
      </c>
      <c r="BB31" s="370">
        <f t="shared" si="73"/>
        <v>0</v>
      </c>
      <c r="BC31" s="251">
        <f t="shared" si="74"/>
        <v>81.085167278535522</v>
      </c>
      <c r="BD31" s="367">
        <f t="shared" si="75"/>
        <v>19.958988313762688</v>
      </c>
      <c r="BE31" s="251">
        <f t="shared" si="76"/>
        <v>0</v>
      </c>
      <c r="BF31" s="251">
        <f t="shared" si="77"/>
        <v>200.83909716111165</v>
      </c>
      <c r="BG31" s="251">
        <f t="shared" si="78"/>
        <v>780.78616920315858</v>
      </c>
      <c r="BH31" s="251">
        <f t="shared" si="79"/>
        <v>382.71592138079217</v>
      </c>
      <c r="BI31" s="251">
        <f t="shared" si="80"/>
        <v>102.39432040777065</v>
      </c>
      <c r="BK31" s="42"/>
      <c r="BL31" s="42"/>
      <c r="BM31" s="40"/>
      <c r="BN31" s="43"/>
      <c r="BO31" s="40"/>
      <c r="BP31" s="44"/>
      <c r="BQ31" s="44"/>
    </row>
    <row r="32" spans="1:69">
      <c r="A32" s="381" t="s">
        <v>342</v>
      </c>
      <c r="B32" s="379">
        <v>701</v>
      </c>
      <c r="C32" s="379">
        <v>1</v>
      </c>
      <c r="D32" s="380">
        <v>45.4</v>
      </c>
      <c r="E32" s="380">
        <v>76.569999999999993</v>
      </c>
      <c r="F32" s="374">
        <f t="shared" si="0"/>
        <v>5.3893044402889299</v>
      </c>
      <c r="G32" s="310">
        <f t="shared" si="44"/>
        <v>23.151719095204772</v>
      </c>
      <c r="H32" s="175"/>
      <c r="I32" s="213">
        <f t="shared" si="38"/>
        <v>2519</v>
      </c>
      <c r="J32" s="214">
        <f t="shared" si="45"/>
        <v>58319.18040082082</v>
      </c>
      <c r="K32" s="175"/>
      <c r="L32" s="214">
        <f t="shared" si="46"/>
        <v>60758.295000000013</v>
      </c>
      <c r="M32" s="214">
        <f t="shared" si="47"/>
        <v>793.50000000000023</v>
      </c>
      <c r="N32" s="6">
        <f t="shared" si="39"/>
        <v>690</v>
      </c>
      <c r="O32" s="215">
        <f t="shared" ref="O32:P32" si="84">O31</f>
        <v>1</v>
      </c>
      <c r="P32" s="215">
        <f t="shared" si="84"/>
        <v>1</v>
      </c>
      <c r="Q32" s="215">
        <f t="shared" si="3"/>
        <v>1.1500000000000004</v>
      </c>
      <c r="R32" s="175"/>
      <c r="S32" s="251">
        <f t="shared" si="49"/>
        <v>269179.11029223038</v>
      </c>
      <c r="T32" s="251">
        <f>S32*사업개요!$J$18</f>
        <v>215343.28823378432</v>
      </c>
      <c r="U32" s="251">
        <f>ROUND(T32*사업개요!$I$19,-3)</f>
        <v>134000</v>
      </c>
      <c r="V32" s="251">
        <f>ROUND((T32-U32)*사업개요!$I$20/12,0)</f>
        <v>325</v>
      </c>
      <c r="W32" s="251">
        <f t="shared" si="50"/>
        <v>336473.88786528795</v>
      </c>
      <c r="X32" s="179"/>
      <c r="Y32" s="363">
        <v>0.8</v>
      </c>
      <c r="Z32" s="363">
        <v>0.7</v>
      </c>
      <c r="AA32" s="364">
        <f t="shared" si="51"/>
        <v>188425.37720456126</v>
      </c>
      <c r="AB32" s="365">
        <f t="shared" si="52"/>
        <v>2.5000000000000001E-3</v>
      </c>
      <c r="AC32" s="366">
        <f t="shared" si="53"/>
        <v>180</v>
      </c>
      <c r="AD32" s="214">
        <f t="shared" si="54"/>
        <v>291.06344301140314</v>
      </c>
      <c r="AE32" s="363">
        <f t="shared" si="55"/>
        <v>0.75</v>
      </c>
      <c r="AF32" s="251">
        <f t="shared" si="56"/>
        <v>218.29758225855235</v>
      </c>
      <c r="AG32" s="364">
        <f t="shared" si="57"/>
        <v>72.765860752850784</v>
      </c>
      <c r="AH32" s="175"/>
      <c r="AI32" s="364">
        <f t="shared" si="58"/>
        <v>263.79552808638573</v>
      </c>
      <c r="AJ32" s="363">
        <f t="shared" si="59"/>
        <v>0.75</v>
      </c>
      <c r="AK32" s="364">
        <f t="shared" si="60"/>
        <v>197.8466460647893</v>
      </c>
      <c r="AL32" s="364">
        <f t="shared" si="61"/>
        <v>65.948882021596432</v>
      </c>
      <c r="AM32" s="175"/>
      <c r="AN32" s="364">
        <f t="shared" si="62"/>
        <v>14.553172150570157</v>
      </c>
      <c r="AO32" s="175"/>
      <c r="AP32" s="251">
        <f t="shared" si="63"/>
        <v>42530.806500000006</v>
      </c>
      <c r="AQ32" s="251">
        <f t="shared" si="64"/>
        <v>60758.295000000013</v>
      </c>
      <c r="AR32" s="367">
        <f>사업개요!$C$7/사업개요!$C$3</f>
        <v>0</v>
      </c>
      <c r="AS32" s="368">
        <f t="shared" si="65"/>
        <v>1</v>
      </c>
      <c r="AT32" s="369">
        <f t="shared" si="66"/>
        <v>1E-3</v>
      </c>
      <c r="AU32" s="341">
        <f t="shared" si="67"/>
        <v>14.9</v>
      </c>
      <c r="AV32" s="251">
        <f t="shared" si="68"/>
        <v>27.630806500000006</v>
      </c>
      <c r="AW32" s="368">
        <f t="shared" si="69"/>
        <v>1</v>
      </c>
      <c r="AX32" s="251">
        <f t="shared" si="70"/>
        <v>27.630806500000006</v>
      </c>
      <c r="AY32" s="251">
        <f t="shared" si="71"/>
        <v>0</v>
      </c>
      <c r="AZ32" s="251"/>
      <c r="BA32" s="370">
        <f t="shared" si="72"/>
        <v>72.765860752850784</v>
      </c>
      <c r="BB32" s="370">
        <f t="shared" si="73"/>
        <v>0</v>
      </c>
      <c r="BC32" s="251">
        <f t="shared" si="74"/>
        <v>65.948882021596432</v>
      </c>
      <c r="BD32" s="367">
        <f t="shared" si="75"/>
        <v>14.553172150570157</v>
      </c>
      <c r="BE32" s="251">
        <f t="shared" si="76"/>
        <v>0</v>
      </c>
      <c r="BF32" s="251">
        <f t="shared" si="77"/>
        <v>153.26791492501738</v>
      </c>
      <c r="BG32" s="251">
        <f t="shared" si="78"/>
        <v>597.04294974835898</v>
      </c>
      <c r="BH32" s="251">
        <f t="shared" si="79"/>
        <v>292.4067324757267</v>
      </c>
      <c r="BI32" s="251">
        <f t="shared" si="80"/>
        <v>78.2036834229433</v>
      </c>
      <c r="BK32" s="42"/>
      <c r="BL32" s="42"/>
      <c r="BM32" s="40"/>
      <c r="BN32" s="43"/>
      <c r="BO32" s="40"/>
      <c r="BP32" s="44"/>
      <c r="BQ32" s="44"/>
    </row>
    <row r="33" spans="1:69">
      <c r="A33" s="381" t="s">
        <v>342</v>
      </c>
      <c r="B33" s="379">
        <v>702</v>
      </c>
      <c r="C33" s="379">
        <v>1</v>
      </c>
      <c r="D33" s="380">
        <v>45.4</v>
      </c>
      <c r="E33" s="380">
        <v>76.569999999999993</v>
      </c>
      <c r="F33" s="374">
        <f t="shared" si="0"/>
        <v>5.3893044402889299</v>
      </c>
      <c r="G33" s="310">
        <f t="shared" si="44"/>
        <v>23.151719095204772</v>
      </c>
      <c r="H33" s="175"/>
      <c r="I33" s="213">
        <f t="shared" si="38"/>
        <v>2519</v>
      </c>
      <c r="J33" s="214">
        <f t="shared" si="45"/>
        <v>58319.18040082082</v>
      </c>
      <c r="K33" s="175"/>
      <c r="L33" s="214">
        <f t="shared" si="46"/>
        <v>60758.295000000013</v>
      </c>
      <c r="M33" s="214">
        <f t="shared" si="47"/>
        <v>793.50000000000023</v>
      </c>
      <c r="N33" s="6">
        <f t="shared" si="39"/>
        <v>690</v>
      </c>
      <c r="O33" s="215">
        <f t="shared" ref="O33:P33" si="85">O32</f>
        <v>1</v>
      </c>
      <c r="P33" s="215">
        <f t="shared" si="85"/>
        <v>1</v>
      </c>
      <c r="Q33" s="215">
        <f t="shared" si="3"/>
        <v>1.1500000000000004</v>
      </c>
      <c r="R33" s="175"/>
      <c r="S33" s="251">
        <f t="shared" si="49"/>
        <v>269179.11029223038</v>
      </c>
      <c r="T33" s="251">
        <f>S33*사업개요!$J$18</f>
        <v>215343.28823378432</v>
      </c>
      <c r="U33" s="251">
        <f>ROUND(T33*사업개요!$I$19,-3)</f>
        <v>134000</v>
      </c>
      <c r="V33" s="251">
        <f>ROUND((T33-U33)*사업개요!$I$20/12,0)</f>
        <v>325</v>
      </c>
      <c r="W33" s="251">
        <f t="shared" si="50"/>
        <v>336473.88786528795</v>
      </c>
      <c r="X33" s="179"/>
      <c r="Y33" s="363">
        <v>0.8</v>
      </c>
      <c r="Z33" s="363">
        <v>0.7</v>
      </c>
      <c r="AA33" s="364">
        <f t="shared" si="51"/>
        <v>188425.37720456126</v>
      </c>
      <c r="AB33" s="365">
        <f t="shared" si="52"/>
        <v>2.5000000000000001E-3</v>
      </c>
      <c r="AC33" s="366">
        <f t="shared" si="53"/>
        <v>180</v>
      </c>
      <c r="AD33" s="214">
        <f t="shared" si="54"/>
        <v>291.06344301140314</v>
      </c>
      <c r="AE33" s="363">
        <f t="shared" si="55"/>
        <v>0.75</v>
      </c>
      <c r="AF33" s="251">
        <f t="shared" si="56"/>
        <v>218.29758225855235</v>
      </c>
      <c r="AG33" s="364">
        <f t="shared" si="57"/>
        <v>72.765860752850784</v>
      </c>
      <c r="AH33" s="175"/>
      <c r="AI33" s="364">
        <f t="shared" si="58"/>
        <v>263.79552808638573</v>
      </c>
      <c r="AJ33" s="363">
        <f t="shared" si="59"/>
        <v>0.75</v>
      </c>
      <c r="AK33" s="364">
        <f t="shared" si="60"/>
        <v>197.8466460647893</v>
      </c>
      <c r="AL33" s="364">
        <f t="shared" si="61"/>
        <v>65.948882021596432</v>
      </c>
      <c r="AM33" s="175"/>
      <c r="AN33" s="364">
        <f t="shared" si="62"/>
        <v>14.553172150570157</v>
      </c>
      <c r="AO33" s="175"/>
      <c r="AP33" s="251">
        <f t="shared" si="63"/>
        <v>42530.806500000006</v>
      </c>
      <c r="AQ33" s="251">
        <f t="shared" si="64"/>
        <v>60758.295000000013</v>
      </c>
      <c r="AR33" s="367">
        <f>사업개요!$C$7/사업개요!$C$3</f>
        <v>0</v>
      </c>
      <c r="AS33" s="368">
        <f t="shared" si="65"/>
        <v>1</v>
      </c>
      <c r="AT33" s="369">
        <f t="shared" si="66"/>
        <v>1E-3</v>
      </c>
      <c r="AU33" s="341">
        <f t="shared" si="67"/>
        <v>14.9</v>
      </c>
      <c r="AV33" s="251">
        <f t="shared" si="68"/>
        <v>27.630806500000006</v>
      </c>
      <c r="AW33" s="368">
        <f t="shared" si="69"/>
        <v>1</v>
      </c>
      <c r="AX33" s="251">
        <f t="shared" si="70"/>
        <v>27.630806500000006</v>
      </c>
      <c r="AY33" s="251">
        <f t="shared" si="71"/>
        <v>0</v>
      </c>
      <c r="AZ33" s="251"/>
      <c r="BA33" s="370">
        <f t="shared" si="72"/>
        <v>72.765860752850784</v>
      </c>
      <c r="BB33" s="370">
        <f t="shared" si="73"/>
        <v>0</v>
      </c>
      <c r="BC33" s="251">
        <f t="shared" si="74"/>
        <v>65.948882021596432</v>
      </c>
      <c r="BD33" s="367">
        <f t="shared" si="75"/>
        <v>14.553172150570157</v>
      </c>
      <c r="BE33" s="251">
        <f t="shared" si="76"/>
        <v>0</v>
      </c>
      <c r="BF33" s="251">
        <f t="shared" si="77"/>
        <v>153.26791492501738</v>
      </c>
      <c r="BG33" s="251">
        <f t="shared" si="78"/>
        <v>597.04294974835898</v>
      </c>
      <c r="BH33" s="251">
        <f t="shared" si="79"/>
        <v>292.4067324757267</v>
      </c>
      <c r="BI33" s="251">
        <f t="shared" si="80"/>
        <v>78.2036834229433</v>
      </c>
      <c r="BK33" s="42"/>
      <c r="BL33" s="42"/>
      <c r="BM33" s="40"/>
      <c r="BN33" s="43"/>
      <c r="BO33" s="40"/>
      <c r="BP33" s="44"/>
      <c r="BQ33" s="44"/>
    </row>
    <row r="34" spans="1:69">
      <c r="A34" s="381" t="s">
        <v>343</v>
      </c>
      <c r="B34" s="379">
        <v>703</v>
      </c>
      <c r="C34" s="379">
        <v>1</v>
      </c>
      <c r="D34" s="380">
        <v>55.82</v>
      </c>
      <c r="E34" s="380">
        <v>93.99</v>
      </c>
      <c r="F34" s="374">
        <f t="shared" si="0"/>
        <v>6.6262329043376225</v>
      </c>
      <c r="G34" s="310">
        <f t="shared" si="44"/>
        <v>28.465395592386137</v>
      </c>
      <c r="H34" s="175"/>
      <c r="I34" s="213">
        <f t="shared" si="38"/>
        <v>2519</v>
      </c>
      <c r="J34" s="214">
        <f t="shared" si="45"/>
        <v>71704.331497220686</v>
      </c>
      <c r="K34" s="175"/>
      <c r="L34" s="214">
        <f t="shared" si="46"/>
        <v>74581.065000000017</v>
      </c>
      <c r="M34" s="214">
        <f t="shared" si="47"/>
        <v>793.50000000000023</v>
      </c>
      <c r="N34" s="6">
        <f t="shared" si="39"/>
        <v>690</v>
      </c>
      <c r="O34" s="215">
        <f t="shared" ref="O34:P34" si="86">O33</f>
        <v>1</v>
      </c>
      <c r="P34" s="215">
        <f t="shared" si="86"/>
        <v>1</v>
      </c>
      <c r="Q34" s="215">
        <f t="shared" si="3"/>
        <v>1.1500000000000004</v>
      </c>
      <c r="R34" s="175"/>
      <c r="S34" s="251">
        <f t="shared" si="49"/>
        <v>330959.86644300219</v>
      </c>
      <c r="T34" s="251">
        <f>S34*사업개요!$J$18</f>
        <v>264767.89315440174</v>
      </c>
      <c r="U34" s="251">
        <f>ROUND(T34*사업개요!$I$19,-3)</f>
        <v>164000</v>
      </c>
      <c r="V34" s="251">
        <f>ROUND((T34-U34)*사업개요!$I$20/12,0)</f>
        <v>403</v>
      </c>
      <c r="W34" s="251">
        <f t="shared" si="50"/>
        <v>413699.83305375272</v>
      </c>
      <c r="X34" s="179"/>
      <c r="Y34" s="363">
        <v>0.8</v>
      </c>
      <c r="Z34" s="363">
        <v>0.7</v>
      </c>
      <c r="AA34" s="364">
        <f t="shared" si="51"/>
        <v>231671.90651010151</v>
      </c>
      <c r="AB34" s="365">
        <f t="shared" si="52"/>
        <v>2.5000000000000001E-3</v>
      </c>
      <c r="AC34" s="366">
        <f t="shared" si="53"/>
        <v>180</v>
      </c>
      <c r="AD34" s="214">
        <f t="shared" si="54"/>
        <v>399.17976627525377</v>
      </c>
      <c r="AE34" s="363">
        <f t="shared" si="55"/>
        <v>0.75</v>
      </c>
      <c r="AF34" s="251">
        <f t="shared" si="56"/>
        <v>299.38482470644033</v>
      </c>
      <c r="AG34" s="364">
        <f t="shared" si="57"/>
        <v>99.794941568813442</v>
      </c>
      <c r="AH34" s="175"/>
      <c r="AI34" s="364">
        <f t="shared" si="58"/>
        <v>324.34066911414209</v>
      </c>
      <c r="AJ34" s="363">
        <f t="shared" si="59"/>
        <v>0.75</v>
      </c>
      <c r="AK34" s="364">
        <f t="shared" si="60"/>
        <v>243.25550183560657</v>
      </c>
      <c r="AL34" s="364">
        <f t="shared" si="61"/>
        <v>81.085167278535522</v>
      </c>
      <c r="AM34" s="175"/>
      <c r="AN34" s="364">
        <f t="shared" si="62"/>
        <v>19.958988313762688</v>
      </c>
      <c r="AO34" s="175"/>
      <c r="AP34" s="251">
        <f t="shared" si="63"/>
        <v>52206.745500000012</v>
      </c>
      <c r="AQ34" s="251">
        <f t="shared" si="64"/>
        <v>74581.065000000017</v>
      </c>
      <c r="AR34" s="367">
        <f>사업개요!$C$7/사업개요!$C$3</f>
        <v>0</v>
      </c>
      <c r="AS34" s="368">
        <f t="shared" si="65"/>
        <v>1</v>
      </c>
      <c r="AT34" s="369">
        <f t="shared" si="66"/>
        <v>1E-3</v>
      </c>
      <c r="AU34" s="341">
        <f t="shared" si="67"/>
        <v>14.9</v>
      </c>
      <c r="AV34" s="251">
        <f t="shared" si="68"/>
        <v>37.306745500000012</v>
      </c>
      <c r="AW34" s="368">
        <f t="shared" si="69"/>
        <v>1</v>
      </c>
      <c r="AX34" s="251">
        <f t="shared" si="70"/>
        <v>37.306745500000012</v>
      </c>
      <c r="AY34" s="251">
        <f t="shared" si="71"/>
        <v>0</v>
      </c>
      <c r="AZ34" s="251"/>
      <c r="BA34" s="370">
        <f t="shared" si="72"/>
        <v>99.794941568813442</v>
      </c>
      <c r="BB34" s="370">
        <f t="shared" si="73"/>
        <v>0</v>
      </c>
      <c r="BC34" s="251">
        <f t="shared" si="74"/>
        <v>81.085167278535522</v>
      </c>
      <c r="BD34" s="367">
        <f t="shared" si="75"/>
        <v>19.958988313762688</v>
      </c>
      <c r="BE34" s="251">
        <f t="shared" si="76"/>
        <v>0</v>
      </c>
      <c r="BF34" s="251">
        <f t="shared" si="77"/>
        <v>200.83909716111165</v>
      </c>
      <c r="BG34" s="251">
        <f t="shared" si="78"/>
        <v>780.78616920315858</v>
      </c>
      <c r="BH34" s="251">
        <f t="shared" si="79"/>
        <v>382.71592138079217</v>
      </c>
      <c r="BI34" s="251">
        <f t="shared" si="80"/>
        <v>102.39432040777065</v>
      </c>
      <c r="BK34" s="42"/>
      <c r="BL34" s="42"/>
      <c r="BM34" s="40"/>
      <c r="BN34" s="43"/>
      <c r="BO34" s="40"/>
      <c r="BP34" s="44"/>
      <c r="BQ34" s="44"/>
    </row>
    <row r="35" spans="1:69">
      <c r="A35" s="381" t="s">
        <v>343</v>
      </c>
      <c r="B35" s="379">
        <v>704</v>
      </c>
      <c r="C35" s="379">
        <v>1</v>
      </c>
      <c r="D35" s="380">
        <v>55.82</v>
      </c>
      <c r="E35" s="380">
        <v>93.99</v>
      </c>
      <c r="F35" s="374">
        <f t="shared" si="0"/>
        <v>6.6262329043376225</v>
      </c>
      <c r="G35" s="310">
        <f t="shared" si="44"/>
        <v>28.465395592386137</v>
      </c>
      <c r="H35" s="175"/>
      <c r="I35" s="213">
        <f t="shared" si="38"/>
        <v>2519</v>
      </c>
      <c r="J35" s="214">
        <f t="shared" si="45"/>
        <v>71704.331497220686</v>
      </c>
      <c r="K35" s="175"/>
      <c r="L35" s="214">
        <f t="shared" si="46"/>
        <v>74581.065000000017</v>
      </c>
      <c r="M35" s="214">
        <f t="shared" si="47"/>
        <v>793.50000000000023</v>
      </c>
      <c r="N35" s="6">
        <f t="shared" si="39"/>
        <v>690</v>
      </c>
      <c r="O35" s="215">
        <f t="shared" ref="O35:P35" si="87">O34</f>
        <v>1</v>
      </c>
      <c r="P35" s="215">
        <f t="shared" si="87"/>
        <v>1</v>
      </c>
      <c r="Q35" s="215">
        <f t="shared" si="3"/>
        <v>1.1500000000000004</v>
      </c>
      <c r="R35" s="175"/>
      <c r="S35" s="251">
        <f t="shared" si="49"/>
        <v>330959.86644300219</v>
      </c>
      <c r="T35" s="251">
        <f>S35*사업개요!$J$18</f>
        <v>264767.89315440174</v>
      </c>
      <c r="U35" s="251">
        <f>ROUND(T35*사업개요!$I$19,-3)</f>
        <v>164000</v>
      </c>
      <c r="V35" s="251">
        <f>ROUND((T35-U35)*사업개요!$I$20/12,0)</f>
        <v>403</v>
      </c>
      <c r="W35" s="251">
        <f t="shared" si="50"/>
        <v>413699.83305375272</v>
      </c>
      <c r="X35" s="179"/>
      <c r="Y35" s="363">
        <v>0.8</v>
      </c>
      <c r="Z35" s="363">
        <v>0.7</v>
      </c>
      <c r="AA35" s="364">
        <f t="shared" si="51"/>
        <v>231671.90651010151</v>
      </c>
      <c r="AB35" s="365">
        <f t="shared" si="52"/>
        <v>2.5000000000000001E-3</v>
      </c>
      <c r="AC35" s="366">
        <f t="shared" si="53"/>
        <v>180</v>
      </c>
      <c r="AD35" s="214">
        <f t="shared" si="54"/>
        <v>399.17976627525377</v>
      </c>
      <c r="AE35" s="363">
        <f t="shared" si="55"/>
        <v>0.75</v>
      </c>
      <c r="AF35" s="251">
        <f t="shared" si="56"/>
        <v>299.38482470644033</v>
      </c>
      <c r="AG35" s="364">
        <f t="shared" si="57"/>
        <v>99.794941568813442</v>
      </c>
      <c r="AH35" s="175"/>
      <c r="AI35" s="364">
        <f t="shared" si="58"/>
        <v>324.34066911414209</v>
      </c>
      <c r="AJ35" s="363">
        <f t="shared" si="59"/>
        <v>0.75</v>
      </c>
      <c r="AK35" s="364">
        <f t="shared" si="60"/>
        <v>243.25550183560657</v>
      </c>
      <c r="AL35" s="364">
        <f t="shared" si="61"/>
        <v>81.085167278535522</v>
      </c>
      <c r="AM35" s="175"/>
      <c r="AN35" s="364">
        <f t="shared" si="62"/>
        <v>19.958988313762688</v>
      </c>
      <c r="AO35" s="175"/>
      <c r="AP35" s="251">
        <f t="shared" si="63"/>
        <v>52206.745500000012</v>
      </c>
      <c r="AQ35" s="251">
        <f t="shared" si="64"/>
        <v>74581.065000000017</v>
      </c>
      <c r="AR35" s="367">
        <f>사업개요!$C$7/사업개요!$C$3</f>
        <v>0</v>
      </c>
      <c r="AS35" s="368">
        <f t="shared" si="65"/>
        <v>1</v>
      </c>
      <c r="AT35" s="369">
        <f t="shared" si="66"/>
        <v>1E-3</v>
      </c>
      <c r="AU35" s="341">
        <f t="shared" si="67"/>
        <v>14.9</v>
      </c>
      <c r="AV35" s="251">
        <f t="shared" si="68"/>
        <v>37.306745500000012</v>
      </c>
      <c r="AW35" s="368">
        <f t="shared" si="69"/>
        <v>1</v>
      </c>
      <c r="AX35" s="251">
        <f t="shared" si="70"/>
        <v>37.306745500000012</v>
      </c>
      <c r="AY35" s="251">
        <f t="shared" si="71"/>
        <v>0</v>
      </c>
      <c r="AZ35" s="251"/>
      <c r="BA35" s="370">
        <f t="shared" si="72"/>
        <v>99.794941568813442</v>
      </c>
      <c r="BB35" s="370">
        <f t="shared" si="73"/>
        <v>0</v>
      </c>
      <c r="BC35" s="251">
        <f t="shared" si="74"/>
        <v>81.085167278535522</v>
      </c>
      <c r="BD35" s="367">
        <f t="shared" si="75"/>
        <v>19.958988313762688</v>
      </c>
      <c r="BE35" s="251">
        <f t="shared" si="76"/>
        <v>0</v>
      </c>
      <c r="BF35" s="251">
        <f t="shared" si="77"/>
        <v>200.83909716111165</v>
      </c>
      <c r="BG35" s="251">
        <f t="shared" si="78"/>
        <v>780.78616920315858</v>
      </c>
      <c r="BH35" s="251">
        <f t="shared" si="79"/>
        <v>382.71592138079217</v>
      </c>
      <c r="BI35" s="251">
        <f t="shared" si="80"/>
        <v>102.39432040777065</v>
      </c>
      <c r="BK35" s="42"/>
      <c r="BL35" s="42"/>
      <c r="BM35" s="40"/>
      <c r="BN35" s="43"/>
      <c r="BO35" s="40"/>
      <c r="BP35" s="44"/>
      <c r="BQ35" s="44"/>
    </row>
    <row r="36" spans="1:69">
      <c r="A36" s="339"/>
      <c r="B36" s="216"/>
      <c r="C36" s="216"/>
      <c r="D36" s="217"/>
      <c r="E36" s="217"/>
      <c r="F36" s="313"/>
      <c r="G36" s="217"/>
      <c r="H36" s="218"/>
      <c r="I36" s="219"/>
      <c r="J36" s="220"/>
      <c r="K36" s="218"/>
      <c r="L36" s="220"/>
      <c r="M36" s="220"/>
      <c r="N36" s="220"/>
      <c r="O36" s="221"/>
      <c r="P36" s="221"/>
      <c r="Q36" s="221"/>
      <c r="R36" s="218"/>
      <c r="S36" s="222"/>
      <c r="T36" s="222"/>
      <c r="U36" s="222"/>
      <c r="V36" s="222"/>
      <c r="W36" s="222"/>
      <c r="X36" s="223"/>
      <c r="Y36" s="224"/>
      <c r="Z36" s="224"/>
      <c r="AA36" s="225"/>
      <c r="AB36" s="226"/>
      <c r="AC36" s="227"/>
      <c r="AD36" s="220"/>
      <c r="AE36" s="224"/>
      <c r="AF36" s="222"/>
      <c r="AG36" s="225"/>
      <c r="AH36" s="218"/>
      <c r="AI36" s="225"/>
      <c r="AJ36" s="224"/>
      <c r="AK36" s="225"/>
      <c r="AL36" s="225"/>
      <c r="AM36" s="218"/>
      <c r="AN36" s="225"/>
      <c r="AO36" s="218"/>
      <c r="AP36" s="222"/>
      <c r="AQ36" s="222"/>
      <c r="AR36" s="228"/>
      <c r="AS36" s="229"/>
      <c r="AT36" s="230"/>
      <c r="AU36" s="231"/>
      <c r="AV36" s="222"/>
      <c r="AW36" s="229"/>
      <c r="AX36" s="222"/>
      <c r="AY36" s="222"/>
      <c r="AZ36" s="222"/>
      <c r="BA36" s="232"/>
      <c r="BB36" s="232"/>
      <c r="BC36" s="222"/>
      <c r="BD36" s="228"/>
      <c r="BE36" s="222"/>
      <c r="BF36" s="222"/>
      <c r="BG36" s="222"/>
      <c r="BH36" s="222"/>
      <c r="BI36" s="222"/>
      <c r="BK36" s="42"/>
      <c r="BL36" s="42"/>
      <c r="BM36" s="40"/>
      <c r="BN36" s="43"/>
      <c r="BO36" s="40"/>
      <c r="BP36" s="41"/>
      <c r="BQ36" s="41"/>
    </row>
    <row r="37" spans="1:69">
      <c r="A37" s="339"/>
      <c r="B37" s="216"/>
      <c r="C37" s="216"/>
      <c r="D37" s="217"/>
      <c r="E37" s="217"/>
      <c r="F37" s="313"/>
      <c r="G37" s="217"/>
      <c r="H37" s="218"/>
      <c r="I37" s="219"/>
      <c r="J37" s="220"/>
      <c r="K37" s="218"/>
      <c r="L37" s="220"/>
      <c r="M37" s="220"/>
      <c r="N37" s="220"/>
      <c r="O37" s="221"/>
      <c r="P37" s="221"/>
      <c r="Q37" s="221"/>
      <c r="R37" s="218"/>
      <c r="S37" s="222"/>
      <c r="T37" s="222"/>
      <c r="U37" s="222"/>
      <c r="V37" s="222"/>
      <c r="W37" s="222"/>
      <c r="X37" s="223"/>
      <c r="Y37" s="224"/>
      <c r="Z37" s="224"/>
      <c r="AA37" s="225"/>
      <c r="AB37" s="226"/>
      <c r="AC37" s="227"/>
      <c r="AD37" s="220"/>
      <c r="AE37" s="224"/>
      <c r="AF37" s="222"/>
      <c r="AG37" s="225"/>
      <c r="AH37" s="218"/>
      <c r="AI37" s="225"/>
      <c r="AJ37" s="224"/>
      <c r="AK37" s="225"/>
      <c r="AL37" s="225"/>
      <c r="AM37" s="218"/>
      <c r="AN37" s="225"/>
      <c r="AO37" s="218"/>
      <c r="AP37" s="222"/>
      <c r="AQ37" s="222"/>
      <c r="AR37" s="228"/>
      <c r="AS37" s="229"/>
      <c r="AT37" s="230"/>
      <c r="AU37" s="231"/>
      <c r="AV37" s="222"/>
      <c r="AW37" s="229"/>
      <c r="AX37" s="222"/>
      <c r="AY37" s="222"/>
      <c r="AZ37" s="222"/>
      <c r="BA37" s="232"/>
      <c r="BB37" s="232"/>
      <c r="BC37" s="222"/>
      <c r="BD37" s="228"/>
      <c r="BE37" s="222"/>
      <c r="BF37" s="222"/>
      <c r="BG37" s="222"/>
      <c r="BH37" s="222"/>
      <c r="BI37" s="222"/>
      <c r="BK37" s="31"/>
      <c r="BL37" s="31"/>
      <c r="BM37" s="233"/>
      <c r="BN37" s="234"/>
      <c r="BO37" s="233"/>
      <c r="BP37" s="32"/>
      <c r="BQ37" s="32"/>
    </row>
    <row r="38" spans="1:69" ht="18" thickBot="1">
      <c r="A38" s="340"/>
      <c r="B38" s="235"/>
      <c r="C38" s="235"/>
      <c r="D38" s="236"/>
      <c r="E38" s="236"/>
      <c r="F38" s="236"/>
      <c r="G38" s="236"/>
      <c r="H38" s="218"/>
      <c r="I38" s="219"/>
      <c r="J38" s="237"/>
      <c r="K38" s="218"/>
      <c r="L38" s="220"/>
      <c r="M38" s="220"/>
      <c r="N38" s="220"/>
      <c r="O38" s="221"/>
      <c r="P38" s="221"/>
      <c r="Q38" s="221"/>
      <c r="R38" s="218"/>
      <c r="S38" s="238"/>
      <c r="T38" s="238"/>
      <c r="U38" s="238"/>
      <c r="V38" s="238"/>
      <c r="W38" s="238"/>
      <c r="X38" s="223"/>
      <c r="Y38" s="239"/>
      <c r="Z38" s="239"/>
      <c r="AA38" s="240"/>
      <c r="AB38" s="241"/>
      <c r="AC38" s="242"/>
      <c r="AD38" s="237"/>
      <c r="AE38" s="239"/>
      <c r="AF38" s="238"/>
      <c r="AG38" s="240"/>
      <c r="AH38" s="218"/>
      <c r="AI38" s="240"/>
      <c r="AJ38" s="239"/>
      <c r="AK38" s="240"/>
      <c r="AL38" s="240"/>
      <c r="AM38" s="218"/>
      <c r="AN38" s="240"/>
      <c r="AO38" s="218"/>
      <c r="AP38" s="238"/>
      <c r="AQ38" s="238"/>
      <c r="AR38" s="243"/>
      <c r="AS38" s="244"/>
      <c r="AT38" s="245"/>
      <c r="AU38" s="246"/>
      <c r="AV38" s="238"/>
      <c r="AW38" s="244"/>
      <c r="AX38" s="238"/>
      <c r="AY38" s="238"/>
      <c r="AZ38" s="223"/>
      <c r="BA38" s="247"/>
      <c r="BB38" s="247"/>
      <c r="BC38" s="238"/>
      <c r="BD38" s="243"/>
      <c r="BE38" s="238"/>
      <c r="BF38" s="238"/>
      <c r="BG38" s="238"/>
      <c r="BH38" s="238"/>
      <c r="BI38" s="238"/>
      <c r="BO38" s="10"/>
    </row>
    <row r="39" spans="1:69" ht="18" thickTop="1">
      <c r="A39" s="339" t="s">
        <v>243</v>
      </c>
      <c r="C39" s="1">
        <f>SUM(C7:C38)</f>
        <v>29</v>
      </c>
      <c r="D39" s="39">
        <f>SUMPRODUCT($C$7:$C$38,D7:D38)</f>
        <v>1090.92</v>
      </c>
      <c r="E39" s="39">
        <f>SUM(E7:E38)</f>
        <v>1851.81</v>
      </c>
      <c r="F39" s="310">
        <f>SUM(F7:F38)</f>
        <v>129.5</v>
      </c>
      <c r="G39" s="248">
        <f>사업개요!C2*'사업자작성1(호별개요)'!D39/('사업자작성1(호별개요)'!D39+'사업자작성1(호별개요)'!D49)</f>
        <v>556.31439196785891</v>
      </c>
      <c r="I39" s="249">
        <f>SUMPRODUCT($C$7:$C$38,G7:G38,I7:I38)</f>
        <v>1401355.953367037</v>
      </c>
      <c r="J39" s="6">
        <f>SUM(J7:J38)</f>
        <v>1401355.953367037</v>
      </c>
      <c r="K39" s="59"/>
      <c r="L39" s="249">
        <f>SUMPRODUCT($C$7:$C$38,L7:L38)</f>
        <v>1469411.2350000001</v>
      </c>
      <c r="M39" s="250"/>
      <c r="N39" s="250"/>
      <c r="O39" s="250"/>
      <c r="P39" s="250"/>
      <c r="Q39" s="250"/>
      <c r="S39" s="179">
        <f>B56</f>
        <v>6468125</v>
      </c>
      <c r="T39" s="10">
        <f>SUMPRODUCT($C$7:$C$38,T7:T38)</f>
        <v>5174499.9999999991</v>
      </c>
      <c r="U39" s="10">
        <f>SUMPRODUCT($C$7:$C$38,U7:U38)</f>
        <v>3208000</v>
      </c>
      <c r="V39" s="10">
        <f>SUMPRODUCT($C$7:$C$38,V7:V38)</f>
        <v>7862</v>
      </c>
      <c r="W39" s="31">
        <f>SUMPRODUCT($C$7:$C$38,W7:W38)</f>
        <v>8085156.2500000019</v>
      </c>
      <c r="X39" s="31"/>
      <c r="Y39" s="14"/>
      <c r="AA39" s="10"/>
      <c r="AB39" s="8"/>
      <c r="AD39" s="10">
        <f>SUMPRODUCT($C$7:$C$38,AD7:AD38)</f>
        <v>6642.1149522879768</v>
      </c>
      <c r="AF39" s="10">
        <f>SUMPRODUCT($C$7:$C$38,AF7:AF38)</f>
        <v>5606.7501383579902</v>
      </c>
      <c r="AG39" s="10">
        <f>SUMPRODUCT($C$7:$C$38,AG7:AG38)</f>
        <v>1035.3648139299853</v>
      </c>
      <c r="AI39" s="10">
        <f>SUMPRODUCT($C$7:$C$38,AI7:AI38)</f>
        <v>6338.7624999999989</v>
      </c>
      <c r="AK39" s="10">
        <f>SUMPRODUCT($C$7:$C$38,AK7:AK38)</f>
        <v>5456.5582041992093</v>
      </c>
      <c r="AL39" s="10">
        <f>SUMPRODUCT($C$7:$C$38,AL7:AL38)</f>
        <v>882.20429580079178</v>
      </c>
      <c r="AN39" s="10">
        <f>SUMPRODUCT($C$7:$C$38,AN7:AN38)</f>
        <v>207.07296278599711</v>
      </c>
      <c r="AV39" s="10">
        <f>SUMPRODUCT($C$7:$C$38,AV7:AV38)</f>
        <v>637.05535400000031</v>
      </c>
      <c r="AW39" s="10"/>
      <c r="AX39" s="10">
        <f>SUMPRODUCT($C$7:$C$38,AX7:AX38)</f>
        <v>637.05535400000031</v>
      </c>
      <c r="BA39" s="61">
        <f>SUMPRODUCT($C$7:$C$38,BA7:BA38)</f>
        <v>1035.3648139299853</v>
      </c>
      <c r="BB39" s="61"/>
      <c r="BF39" s="10">
        <f>SUMPRODUCT($C$7:$C$38,BF7:BF38)</f>
        <v>2499.7404270019788</v>
      </c>
      <c r="BG39" s="10">
        <f>SUMPRODUCT($C$7:$C$38,BG7:BG38)</f>
        <v>13825.00576907397</v>
      </c>
      <c r="BH39" s="251">
        <f>SUMPRODUCT($C$7:$C$38,BH7:BH38)</f>
        <v>6751.1591702721116</v>
      </c>
      <c r="BI39" s="251">
        <f>SUMPRODUCT($C$7:$C$38,BI7:BI38)</f>
        <v>1276.4412075891482</v>
      </c>
      <c r="BK39" s="41" t="s">
        <v>48</v>
      </c>
      <c r="BL39" s="41" t="s">
        <v>49</v>
      </c>
      <c r="BM39" s="41" t="s">
        <v>45</v>
      </c>
      <c r="BN39" s="48" t="s">
        <v>71</v>
      </c>
      <c r="BO39" s="41" t="s">
        <v>58</v>
      </c>
      <c r="BP39" s="41" t="s">
        <v>244</v>
      </c>
      <c r="BQ39" s="48"/>
    </row>
    <row r="40" spans="1:69">
      <c r="S40" s="252"/>
      <c r="BK40" s="49"/>
      <c r="BL40" s="49">
        <v>40</v>
      </c>
      <c r="BM40" s="47">
        <v>1</v>
      </c>
      <c r="BN40" s="47">
        <v>1</v>
      </c>
      <c r="BO40" s="47">
        <v>1</v>
      </c>
      <c r="BP40" s="47" t="s">
        <v>245</v>
      </c>
      <c r="BQ40" s="47"/>
    </row>
    <row r="41" spans="1:69">
      <c r="A41" s="336" t="s">
        <v>318</v>
      </c>
      <c r="B41" s="32"/>
      <c r="C41" s="32"/>
      <c r="D41" s="32"/>
      <c r="BK41" s="49">
        <v>40</v>
      </c>
      <c r="BL41" s="49">
        <v>60</v>
      </c>
      <c r="BM41" s="47">
        <v>0.5</v>
      </c>
      <c r="BN41" s="47">
        <v>0.5</v>
      </c>
      <c r="BO41" s="47">
        <v>1</v>
      </c>
      <c r="BP41" s="47" t="s">
        <v>246</v>
      </c>
      <c r="BQ41" s="47"/>
    </row>
    <row r="42" spans="1:69">
      <c r="A42" s="336" t="s">
        <v>333</v>
      </c>
      <c r="B42" s="32"/>
      <c r="C42" s="32"/>
      <c r="D42" s="32"/>
      <c r="BK42" s="49"/>
      <c r="BL42" s="49"/>
      <c r="BM42" s="47"/>
      <c r="BN42" s="47"/>
      <c r="BO42" s="47"/>
      <c r="BP42" s="47"/>
      <c r="BQ42" s="47"/>
    </row>
    <row r="43" spans="1:69">
      <c r="A43" s="337" t="s">
        <v>247</v>
      </c>
      <c r="B43" s="34"/>
      <c r="C43" s="34"/>
      <c r="D43" s="34"/>
      <c r="E43" s="28"/>
      <c r="F43" s="28"/>
      <c r="G43" s="34"/>
      <c r="I43" s="58" t="s">
        <v>248</v>
      </c>
      <c r="J43" s="34"/>
      <c r="L43" s="34" t="s">
        <v>69</v>
      </c>
      <c r="M43" s="34"/>
      <c r="N43" s="34"/>
      <c r="O43" s="34"/>
      <c r="P43" s="34"/>
      <c r="Q43" s="34"/>
      <c r="S43" s="264" t="s">
        <v>287</v>
      </c>
      <c r="T43" s="32"/>
      <c r="U43" s="32"/>
      <c r="V43" s="32"/>
      <c r="W43" s="32"/>
      <c r="Y43" s="32" t="s">
        <v>120</v>
      </c>
      <c r="Z43" s="32"/>
      <c r="AA43" s="32"/>
      <c r="AB43" s="32"/>
      <c r="AC43" s="32"/>
      <c r="BK43" s="49">
        <v>60</v>
      </c>
      <c r="BL43" s="49">
        <v>85</v>
      </c>
      <c r="BM43" s="47">
        <v>0.25</v>
      </c>
      <c r="BN43" s="47">
        <v>0</v>
      </c>
      <c r="BO43" s="47">
        <v>0</v>
      </c>
      <c r="BP43" s="47" t="s">
        <v>246</v>
      </c>
      <c r="BQ43" s="47"/>
    </row>
    <row r="44" spans="1:69">
      <c r="A44" s="338" t="s">
        <v>249</v>
      </c>
      <c r="B44" s="50" t="s">
        <v>209</v>
      </c>
      <c r="C44" s="50" t="s">
        <v>211</v>
      </c>
      <c r="D44" s="50" t="s">
        <v>250</v>
      </c>
      <c r="E44" s="28" t="s">
        <v>144</v>
      </c>
      <c r="F44" s="28"/>
      <c r="G44" s="54" t="s">
        <v>154</v>
      </c>
      <c r="I44" s="54" t="s">
        <v>86</v>
      </c>
      <c r="J44" s="54" t="s">
        <v>74</v>
      </c>
      <c r="L44" s="54" t="s">
        <v>74</v>
      </c>
      <c r="M44" s="54" t="s">
        <v>251</v>
      </c>
      <c r="N44" s="54" t="s">
        <v>65</v>
      </c>
      <c r="O44" s="54" t="s">
        <v>66</v>
      </c>
      <c r="P44" s="54" t="s">
        <v>67</v>
      </c>
      <c r="Q44" s="54" t="s">
        <v>68</v>
      </c>
      <c r="S44" s="52" t="s">
        <v>252</v>
      </c>
      <c r="T44" s="51" t="s">
        <v>46</v>
      </c>
      <c r="U44" s="51" t="s">
        <v>220</v>
      </c>
      <c r="V44" s="51" t="s">
        <v>222</v>
      </c>
      <c r="W44" s="51" t="s">
        <v>253</v>
      </c>
      <c r="Y44" s="52" t="s">
        <v>123</v>
      </c>
      <c r="Z44" s="51" t="s">
        <v>254</v>
      </c>
      <c r="AA44" s="51" t="s">
        <v>121</v>
      </c>
      <c r="AB44" s="51" t="s">
        <v>122</v>
      </c>
      <c r="AC44" s="51"/>
      <c r="BK44" s="49">
        <v>85</v>
      </c>
      <c r="BL44" s="49">
        <v>8500</v>
      </c>
      <c r="BM44" s="47">
        <v>0</v>
      </c>
      <c r="BN44" s="47">
        <v>0</v>
      </c>
      <c r="BO44" s="47">
        <v>0</v>
      </c>
      <c r="BP44" s="47"/>
      <c r="BQ44" s="41"/>
    </row>
    <row r="45" spans="1:69">
      <c r="A45" s="381" t="s">
        <v>345</v>
      </c>
      <c r="B45" s="379" t="s">
        <v>346</v>
      </c>
      <c r="C45" s="379">
        <v>1</v>
      </c>
      <c r="D45" s="380">
        <v>107.97</v>
      </c>
      <c r="E45" s="380">
        <v>307.25</v>
      </c>
      <c r="F45" s="312"/>
      <c r="G45" s="39">
        <f>$G$49*D45/$D$49</f>
        <v>55.059275566283247</v>
      </c>
      <c r="I45" s="213">
        <f>I7</f>
        <v>2519</v>
      </c>
      <c r="J45" s="6">
        <f>G45*I45</f>
        <v>138694.31515146751</v>
      </c>
      <c r="L45" s="6">
        <f>M45*E45</f>
        <v>243802.87500000006</v>
      </c>
      <c r="M45" s="274">
        <f>N45*O45*P45*Q45*1</f>
        <v>793.50000000000023</v>
      </c>
      <c r="N45" s="214">
        <v>690</v>
      </c>
      <c r="O45" s="215">
        <v>1</v>
      </c>
      <c r="P45" s="215">
        <v>1</v>
      </c>
      <c r="Q45" s="38">
        <f>SUMPRODUCT(($BK$70:$BK$103&lt;I45)*(I45&lt;=$BL$70:$BL$103)*$BM$70:$BM$103)</f>
        <v>1.1500000000000004</v>
      </c>
      <c r="S45" s="253">
        <f>$S$49*D45/$D$49</f>
        <v>634727.21307399019</v>
      </c>
      <c r="T45" s="254">
        <f>S45*'사업자작성3(전체사업비산출)'!$G$22</f>
        <v>634727.21307399019</v>
      </c>
      <c r="U45" s="253">
        <f>$B$62*10</f>
        <v>14000</v>
      </c>
      <c r="V45" s="253">
        <f>(T45-U45)*사업개요!$O$21/12</f>
        <v>4189.9086882494339</v>
      </c>
      <c r="W45" s="253">
        <f t="shared" ref="W45:W48" si="88">S45/0.8</f>
        <v>793409.01634248765</v>
      </c>
      <c r="Y45" s="10">
        <f>L45</f>
        <v>243802.87500000006</v>
      </c>
      <c r="Z45" s="137">
        <v>0.7</v>
      </c>
      <c r="AA45" s="136">
        <v>2.5000000000000001E-3</v>
      </c>
      <c r="AB45" s="10">
        <f>Y45*Z45*AA45</f>
        <v>426.65503125000009</v>
      </c>
      <c r="AC45" s="10"/>
    </row>
    <row r="46" spans="1:69">
      <c r="A46" s="381" t="s">
        <v>347</v>
      </c>
      <c r="B46" s="379">
        <v>101</v>
      </c>
      <c r="C46" s="379">
        <v>1</v>
      </c>
      <c r="D46" s="380">
        <v>73</v>
      </c>
      <c r="E46" s="380">
        <v>89.76</v>
      </c>
      <c r="F46" s="312"/>
      <c r="G46" s="39">
        <f>$G$49*D46/$D$49</f>
        <v>37.226332465857894</v>
      </c>
      <c r="I46" s="213">
        <f>I45</f>
        <v>2519</v>
      </c>
      <c r="J46" s="6">
        <f>G46*I46</f>
        <v>93773.131481496035</v>
      </c>
      <c r="L46" s="6">
        <f>M46*E46</f>
        <v>92591.928000000044</v>
      </c>
      <c r="M46" s="274">
        <f>N46*O46*P46*Q46*1.3</f>
        <v>1031.5500000000004</v>
      </c>
      <c r="N46" s="214">
        <v>690</v>
      </c>
      <c r="O46" s="215">
        <v>1</v>
      </c>
      <c r="P46" s="215">
        <v>1</v>
      </c>
      <c r="Q46" s="38">
        <f>SUMPRODUCT(($BK$70:$BK$103&lt;I46)*(I46&lt;=$BL$70:$BL$103)*$BM$70:$BM$103)</f>
        <v>1.1500000000000004</v>
      </c>
      <c r="S46" s="314">
        <f>$S$49*D46/$D$49</f>
        <v>429147.78692600987</v>
      </c>
      <c r="T46" s="354">
        <f>S46*'사업자작성3(전체사업비산출)'!$G$22</f>
        <v>429147.78692600987</v>
      </c>
      <c r="U46" s="314">
        <f t="shared" ref="U46" si="89">$B$62*10</f>
        <v>14000</v>
      </c>
      <c r="V46" s="314">
        <f>(T46-U46)*사업개요!$O$21/12</f>
        <v>2802.2475617505665</v>
      </c>
      <c r="W46" s="253">
        <f t="shared" si="88"/>
        <v>536434.73365751235</v>
      </c>
      <c r="Y46" s="10">
        <f t="shared" ref="Y46:Y48" si="90">L46</f>
        <v>92591.928000000044</v>
      </c>
      <c r="Z46" s="137">
        <v>0.7</v>
      </c>
      <c r="AA46" s="136">
        <v>2.5000000000000001E-3</v>
      </c>
      <c r="AB46" s="10">
        <f t="shared" ref="AB46:AB48" si="91">Y46*Z46*AA46</f>
        <v>162.03587400000006</v>
      </c>
      <c r="AC46" s="10"/>
    </row>
    <row r="47" spans="1:69">
      <c r="A47" s="311"/>
      <c r="B47" s="211">
        <v>102</v>
      </c>
      <c r="C47" s="211">
        <v>0</v>
      </c>
      <c r="D47" s="212">
        <v>0</v>
      </c>
      <c r="E47" s="212">
        <v>0</v>
      </c>
      <c r="F47" s="312"/>
      <c r="G47" s="310">
        <f>$G$49*D47/$D$49</f>
        <v>0</v>
      </c>
      <c r="I47" s="213">
        <f t="shared" ref="I47:I48" si="92">I46</f>
        <v>2519</v>
      </c>
      <c r="J47" s="6">
        <f>G47*I47</f>
        <v>0</v>
      </c>
      <c r="L47" s="6">
        <f>M47*E47</f>
        <v>0</v>
      </c>
      <c r="M47" s="274">
        <f>N47*O47*P47*Q47*1</f>
        <v>793.50000000000023</v>
      </c>
      <c r="N47" s="6">
        <v>690</v>
      </c>
      <c r="O47" s="38">
        <f t="shared" ref="O47:P48" si="93">O45</f>
        <v>1</v>
      </c>
      <c r="P47" s="38">
        <f t="shared" si="93"/>
        <v>1</v>
      </c>
      <c r="Q47" s="38">
        <f>SUMPRODUCT(($BK$70:$BK$103&lt;I47)*(I47&lt;=$BL$70:$BL$103)*$BM$70:$BM$103)</f>
        <v>1.1500000000000004</v>
      </c>
      <c r="S47" s="253">
        <v>0</v>
      </c>
      <c r="T47" s="254">
        <v>0</v>
      </c>
      <c r="U47" s="314"/>
      <c r="V47" s="314">
        <f>(T47-U47)*사업개요!$O$21/12</f>
        <v>0</v>
      </c>
      <c r="W47" s="253">
        <f t="shared" si="88"/>
        <v>0</v>
      </c>
      <c r="Y47" s="10">
        <f t="shared" si="90"/>
        <v>0</v>
      </c>
      <c r="Z47" s="137">
        <v>0.7</v>
      </c>
      <c r="AA47" s="136">
        <v>2.5000000000000001E-3</v>
      </c>
      <c r="AB47" s="10">
        <f t="shared" si="91"/>
        <v>0</v>
      </c>
      <c r="AC47" s="10"/>
      <c r="BK47" s="9" t="s">
        <v>255</v>
      </c>
    </row>
    <row r="48" spans="1:69" ht="18" thickBot="1">
      <c r="A48" s="311" t="s">
        <v>319</v>
      </c>
      <c r="B48" s="211">
        <v>301</v>
      </c>
      <c r="C48" s="211">
        <v>0</v>
      </c>
      <c r="D48" s="212">
        <v>0</v>
      </c>
      <c r="E48" s="212">
        <v>0</v>
      </c>
      <c r="F48" s="312"/>
      <c r="G48" s="310">
        <f>$G$49*D48/$D$49</f>
        <v>0</v>
      </c>
      <c r="I48" s="213">
        <f t="shared" si="92"/>
        <v>2519</v>
      </c>
      <c r="J48" s="6">
        <f>G48*I48</f>
        <v>0</v>
      </c>
      <c r="L48" s="6">
        <f>M48*E48</f>
        <v>0</v>
      </c>
      <c r="M48" s="275">
        <f>N48*O48*P48*Q48*1</f>
        <v>793.50000000000023</v>
      </c>
      <c r="N48" s="6">
        <v>690</v>
      </c>
      <c r="O48" s="38">
        <f t="shared" si="93"/>
        <v>1</v>
      </c>
      <c r="P48" s="38">
        <f t="shared" si="93"/>
        <v>1</v>
      </c>
      <c r="Q48" s="38">
        <f>SUMPRODUCT(($BK$70:$BK$103&lt;I48)*(I48&lt;=$BL$70:$BL$103)*$BM$70:$BM$103)</f>
        <v>1.1500000000000004</v>
      </c>
      <c r="S48" s="253">
        <f>$S$49*D48/$D$49</f>
        <v>0</v>
      </c>
      <c r="T48" s="254">
        <f>S48*'사업자작성3(전체사업비산출)'!$G$22</f>
        <v>0</v>
      </c>
      <c r="U48" s="314"/>
      <c r="V48" s="314">
        <f>(T48-U48)*사업개요!$O$21/12</f>
        <v>0</v>
      </c>
      <c r="W48" s="253">
        <f t="shared" si="88"/>
        <v>0</v>
      </c>
      <c r="Y48" s="10">
        <f t="shared" si="90"/>
        <v>0</v>
      </c>
      <c r="Z48" s="137">
        <v>0.7</v>
      </c>
      <c r="AA48" s="136">
        <v>2.5000000000000001E-3</v>
      </c>
      <c r="AB48" s="10">
        <f t="shared" si="91"/>
        <v>0</v>
      </c>
      <c r="AC48" s="10"/>
    </row>
    <row r="49" spans="1:69" ht="18" thickTop="1">
      <c r="A49" s="342" t="s">
        <v>256</v>
      </c>
      <c r="B49" s="256"/>
      <c r="C49" s="255">
        <f>SUM(C45:C48)</f>
        <v>2</v>
      </c>
      <c r="D49" s="257">
        <f>SUMPRODUCT($C$45:$C$48,D45:D48)</f>
        <v>180.97</v>
      </c>
      <c r="E49" s="257">
        <f>SUM(E45:E48)</f>
        <v>397.01</v>
      </c>
      <c r="F49" s="257"/>
      <c r="G49" s="258">
        <f>사업개요!C2*'사업자작성1(호별개요)'!D49/('사업자작성1(호별개요)'!D39+'사업자작성1(호별개요)'!D49)</f>
        <v>92.285608032141141</v>
      </c>
      <c r="I49" s="249">
        <f>SUMPRODUCT($C$45:$C$48,G45:G48,I45:I48)</f>
        <v>232467.44663296355</v>
      </c>
      <c r="J49" s="250">
        <f>SUM(J45:J48)</f>
        <v>232467.44663296355</v>
      </c>
      <c r="K49" s="59"/>
      <c r="L49" s="249">
        <f>SUMPRODUCT(C45:C48,L45:L48)</f>
        <v>336394.80300000007</v>
      </c>
      <c r="M49" s="252" t="s">
        <v>282</v>
      </c>
      <c r="N49" s="250"/>
      <c r="O49" s="250"/>
      <c r="P49" s="250"/>
      <c r="Q49" s="250"/>
      <c r="S49" s="259">
        <f>B60</f>
        <v>1063875</v>
      </c>
      <c r="T49" s="259">
        <f>SUMPRODUCT(C45:C48,T45:T48)</f>
        <v>1063875</v>
      </c>
      <c r="U49" s="259">
        <f>SUMPRODUCT(C45:C48,U45:U48)</f>
        <v>28000</v>
      </c>
      <c r="V49" s="259">
        <f>SUMPRODUCT(C45:C48,V45:V48)</f>
        <v>6992.15625</v>
      </c>
      <c r="W49" s="259">
        <f>SUMPRODUCT(C45:C48,W45:W48)</f>
        <v>1329843.75</v>
      </c>
      <c r="X49" s="31"/>
      <c r="Y49" s="259">
        <f>SUMPRODUCT(C45:C48,Y45:Y48)</f>
        <v>336394.80300000007</v>
      </c>
      <c r="Z49" s="256"/>
      <c r="AA49" s="259"/>
      <c r="AB49" s="260">
        <f>SUMPRODUCT(C45:C48,AB45:AB48)</f>
        <v>588.69090525000013</v>
      </c>
      <c r="AC49" s="256"/>
      <c r="AD49" s="87"/>
      <c r="AE49" s="84"/>
      <c r="AF49" s="87"/>
      <c r="AG49" s="87"/>
      <c r="AH49" s="89"/>
      <c r="AI49" s="87"/>
      <c r="AJ49" s="84"/>
      <c r="AK49" s="87"/>
      <c r="AL49" s="87"/>
      <c r="AM49" s="89"/>
      <c r="AN49" s="87"/>
      <c r="AO49" s="89"/>
      <c r="AP49" s="84"/>
      <c r="AQ49" s="84"/>
      <c r="AR49" s="84"/>
      <c r="AS49" s="84"/>
      <c r="AT49" s="84"/>
      <c r="AU49" s="84"/>
      <c r="AV49" s="87"/>
      <c r="AW49" s="87"/>
      <c r="AX49" s="87"/>
      <c r="AY49" s="84"/>
      <c r="AZ49" s="84"/>
      <c r="BA49" s="261"/>
      <c r="BB49" s="261"/>
      <c r="BC49" s="84"/>
      <c r="BD49" s="84"/>
      <c r="BE49" s="84"/>
      <c r="BF49" s="87"/>
      <c r="BG49" s="87"/>
      <c r="BH49" s="87"/>
      <c r="BI49" s="87"/>
      <c r="BK49" s="49"/>
      <c r="BL49" s="49">
        <v>40</v>
      </c>
      <c r="BM49" s="47">
        <v>1</v>
      </c>
      <c r="BN49" s="47">
        <v>1</v>
      </c>
      <c r="BO49" s="47">
        <v>1</v>
      </c>
      <c r="BP49" s="47" t="s">
        <v>257</v>
      </c>
      <c r="BQ49" s="41"/>
    </row>
    <row r="50" spans="1:69">
      <c r="AD50" s="84"/>
      <c r="AE50" s="84"/>
      <c r="AF50" s="84"/>
      <c r="AG50" s="84"/>
      <c r="AH50" s="89"/>
      <c r="AI50" s="84"/>
      <c r="AJ50" s="84"/>
      <c r="AK50" s="84"/>
      <c r="AL50" s="84"/>
      <c r="AM50" s="89"/>
      <c r="AN50" s="84"/>
      <c r="AO50" s="89"/>
      <c r="AP50" s="84"/>
      <c r="AQ50" s="84"/>
      <c r="AR50" s="84"/>
      <c r="AS50" s="84"/>
      <c r="AT50" s="84"/>
      <c r="AU50" s="84"/>
      <c r="AV50" s="84"/>
      <c r="AW50" s="84"/>
      <c r="AX50" s="84"/>
      <c r="AY50" s="84"/>
      <c r="AZ50" s="84"/>
      <c r="BA50" s="84"/>
      <c r="BB50" s="84"/>
      <c r="BC50" s="84"/>
      <c r="BD50" s="84"/>
      <c r="BE50" s="84"/>
      <c r="BF50" s="84"/>
      <c r="BG50" s="84"/>
      <c r="BH50" s="84"/>
      <c r="BI50" s="84"/>
      <c r="BK50" s="49">
        <v>40</v>
      </c>
      <c r="BL50" s="49">
        <v>60</v>
      </c>
      <c r="BM50" s="47">
        <v>0.75</v>
      </c>
      <c r="BN50" s="47">
        <v>0.75</v>
      </c>
      <c r="BO50" s="47">
        <v>1</v>
      </c>
      <c r="BP50" s="47" t="s">
        <v>245</v>
      </c>
      <c r="BQ50" s="47"/>
    </row>
    <row r="51" spans="1:69">
      <c r="G51" s="345"/>
      <c r="U51" s="296" t="s">
        <v>331</v>
      </c>
      <c r="BK51" s="49">
        <v>60</v>
      </c>
      <c r="BL51" s="49">
        <v>85</v>
      </c>
      <c r="BM51" s="47">
        <v>0.5</v>
      </c>
      <c r="BN51" s="47">
        <v>0</v>
      </c>
      <c r="BO51" s="47">
        <v>0</v>
      </c>
      <c r="BP51" s="47" t="s">
        <v>257</v>
      </c>
      <c r="BQ51" s="41"/>
    </row>
    <row r="52" spans="1:69">
      <c r="A52" s="175" t="s">
        <v>258</v>
      </c>
      <c r="P52" s="276"/>
      <c r="Q52" s="276"/>
      <c r="R52" s="276"/>
      <c r="S52" s="276"/>
      <c r="T52" s="276"/>
      <c r="U52" s="276"/>
      <c r="V52" s="276"/>
      <c r="BK52" s="49">
        <v>85</v>
      </c>
      <c r="BL52" s="49">
        <v>8500</v>
      </c>
      <c r="BM52" s="47">
        <v>0</v>
      </c>
      <c r="BN52" s="47">
        <v>0</v>
      </c>
      <c r="BO52" s="47">
        <v>0</v>
      </c>
      <c r="BP52" s="47"/>
      <c r="BQ52" s="41"/>
    </row>
    <row r="53" spans="1:69">
      <c r="A53" s="176" t="s">
        <v>86</v>
      </c>
      <c r="B53" s="162">
        <v>2519</v>
      </c>
      <c r="C53" s="176" t="s">
        <v>344</v>
      </c>
      <c r="P53" s="276"/>
      <c r="Q53" s="276" t="s">
        <v>259</v>
      </c>
      <c r="R53" s="278"/>
      <c r="S53" s="279">
        <f>S39/(J39+L39)</f>
        <v>2.2530998076786672</v>
      </c>
      <c r="T53" s="278"/>
      <c r="U53" s="276"/>
      <c r="V53" s="276"/>
    </row>
    <row r="54" spans="1:69">
      <c r="B54" s="252" t="s">
        <v>260</v>
      </c>
      <c r="P54" s="276"/>
      <c r="Q54" s="278"/>
      <c r="R54" s="276"/>
      <c r="S54" s="276"/>
      <c r="T54" s="278"/>
      <c r="U54" s="276"/>
      <c r="V54" s="276"/>
      <c r="BK54" s="9" t="s">
        <v>261</v>
      </c>
    </row>
    <row r="55" spans="1:69">
      <c r="A55" s="175" t="s">
        <v>285</v>
      </c>
      <c r="E55" s="175" t="s">
        <v>381</v>
      </c>
      <c r="F55" s="9"/>
      <c r="P55" s="276"/>
      <c r="Q55" s="278" t="s">
        <v>262</v>
      </c>
      <c r="R55" s="276"/>
      <c r="S55" s="277">
        <f>T39/E39</f>
        <v>2794.2931510252129</v>
      </c>
      <c r="T55" s="280"/>
      <c r="U55" s="276"/>
      <c r="V55" s="276"/>
      <c r="BK55" s="41" t="s">
        <v>48</v>
      </c>
      <c r="BL55" s="41" t="s">
        <v>49</v>
      </c>
      <c r="BM55" s="41" t="s">
        <v>45</v>
      </c>
      <c r="BN55" s="48" t="s">
        <v>263</v>
      </c>
      <c r="BO55" s="41" t="s">
        <v>58</v>
      </c>
      <c r="BP55" s="41" t="s">
        <v>264</v>
      </c>
      <c r="BQ55" s="41"/>
    </row>
    <row r="56" spans="1:69">
      <c r="A56" s="176" t="s">
        <v>265</v>
      </c>
      <c r="B56" s="162">
        <v>6468125</v>
      </c>
      <c r="C56" s="175"/>
      <c r="E56" s="176" t="s">
        <v>382</v>
      </c>
      <c r="F56" s="335">
        <v>60</v>
      </c>
      <c r="G56" s="176" t="s">
        <v>385</v>
      </c>
      <c r="P56" s="276"/>
      <c r="Q56" s="278" t="s">
        <v>266</v>
      </c>
      <c r="R56" s="278"/>
      <c r="S56" s="277">
        <f>T49/E49</f>
        <v>2679.7183950026447</v>
      </c>
      <c r="T56" s="280">
        <f>S56/S55</f>
        <v>0.95899687333072725</v>
      </c>
      <c r="U56" s="276"/>
      <c r="V56" s="276"/>
      <c r="BK56" s="49">
        <v>40</v>
      </c>
      <c r="BL56" s="49">
        <v>60</v>
      </c>
      <c r="BM56" s="47">
        <v>0.5</v>
      </c>
      <c r="BN56" s="47">
        <v>0.5</v>
      </c>
      <c r="BO56" s="47">
        <v>1</v>
      </c>
      <c r="BP56" s="47" t="s">
        <v>267</v>
      </c>
      <c r="BQ56" s="41"/>
    </row>
    <row r="57" spans="1:69">
      <c r="B57" s="252" t="s">
        <v>268</v>
      </c>
      <c r="E57" s="341"/>
      <c r="F57" s="252"/>
      <c r="P57" s="276"/>
      <c r="Q57" s="276"/>
      <c r="R57" s="276"/>
      <c r="S57" s="276"/>
      <c r="T57" s="276"/>
      <c r="U57" s="276"/>
      <c r="V57" s="276"/>
      <c r="BK57" s="49">
        <v>60</v>
      </c>
      <c r="BL57" s="49">
        <v>85</v>
      </c>
      <c r="BM57" s="47">
        <v>0.25</v>
      </c>
      <c r="BN57" s="47">
        <v>0</v>
      </c>
      <c r="BO57" s="47">
        <v>0</v>
      </c>
      <c r="BP57" s="47" t="s">
        <v>267</v>
      </c>
      <c r="BQ57" s="41"/>
    </row>
    <row r="58" spans="1:69">
      <c r="E58" s="175" t="s">
        <v>383</v>
      </c>
      <c r="F58" s="9"/>
      <c r="P58" s="276"/>
      <c r="Q58" s="276"/>
      <c r="R58" s="276"/>
      <c r="S58" s="276"/>
      <c r="T58" s="276"/>
      <c r="U58" s="276"/>
      <c r="V58" s="276"/>
      <c r="BK58" s="49">
        <v>85</v>
      </c>
      <c r="BL58" s="49">
        <v>8500</v>
      </c>
      <c r="BM58" s="47">
        <v>0</v>
      </c>
      <c r="BN58" s="47">
        <v>0</v>
      </c>
      <c r="BO58" s="47">
        <v>0</v>
      </c>
      <c r="BP58" s="47"/>
      <c r="BQ58" s="41"/>
    </row>
    <row r="59" spans="1:69">
      <c r="A59" s="175" t="s">
        <v>286</v>
      </c>
      <c r="E59" s="176" t="s">
        <v>382</v>
      </c>
      <c r="F59" s="335">
        <v>60</v>
      </c>
      <c r="G59" s="176" t="s">
        <v>384</v>
      </c>
      <c r="P59" s="276"/>
      <c r="Q59" s="276"/>
      <c r="R59" s="276"/>
      <c r="S59" s="276"/>
      <c r="T59" s="276"/>
      <c r="U59" s="276"/>
      <c r="V59" s="276"/>
    </row>
    <row r="60" spans="1:69">
      <c r="A60" s="176" t="s">
        <v>265</v>
      </c>
      <c r="B60" s="162">
        <v>1063875</v>
      </c>
      <c r="C60" s="175"/>
      <c r="BK60" s="9" t="s">
        <v>269</v>
      </c>
    </row>
    <row r="61" spans="1:69">
      <c r="B61" s="252" t="s">
        <v>393</v>
      </c>
      <c r="BK61" s="173" t="s">
        <v>48</v>
      </c>
      <c r="BL61" s="173" t="s">
        <v>49</v>
      </c>
      <c r="BM61" s="173" t="s">
        <v>270</v>
      </c>
    </row>
    <row r="62" spans="1:69">
      <c r="A62" s="176" t="s">
        <v>265</v>
      </c>
      <c r="B62" s="335">
        <v>1400</v>
      </c>
      <c r="C62" s="175" t="s">
        <v>394</v>
      </c>
      <c r="BK62" s="402"/>
      <c r="BL62" s="402"/>
      <c r="BM62" s="402"/>
    </row>
    <row r="63" spans="1:69">
      <c r="B63" s="252" t="s">
        <v>395</v>
      </c>
      <c r="BK63" s="362"/>
      <c r="BL63" s="362"/>
      <c r="BM63" s="362"/>
    </row>
    <row r="64" spans="1:69">
      <c r="A64" s="175" t="s">
        <v>334</v>
      </c>
      <c r="BK64" s="362"/>
      <c r="BL64" s="362"/>
      <c r="BM64" s="362"/>
    </row>
    <row r="65" spans="1:65">
      <c r="A65" s="176" t="s">
        <v>335</v>
      </c>
      <c r="B65" s="372">
        <v>129.5</v>
      </c>
      <c r="BK65" s="362"/>
      <c r="BL65" s="362"/>
      <c r="BM65" s="362"/>
    </row>
    <row r="66" spans="1:65">
      <c r="A66" s="175"/>
      <c r="B66" s="252" t="s">
        <v>336</v>
      </c>
      <c r="BK66" s="362"/>
      <c r="BL66" s="362"/>
      <c r="BM66" s="362"/>
    </row>
    <row r="67" spans="1:65">
      <c r="A67" s="175"/>
      <c r="B67" s="252"/>
      <c r="BK67" s="362"/>
      <c r="BL67" s="362"/>
      <c r="BM67" s="362"/>
    </row>
    <row r="68" spans="1:65">
      <c r="A68" s="175" t="s">
        <v>378</v>
      </c>
      <c r="BK68" s="362"/>
      <c r="BL68" s="362"/>
      <c r="BM68" s="362"/>
    </row>
    <row r="69" spans="1:65">
      <c r="A69" s="176" t="s">
        <v>335</v>
      </c>
      <c r="B69" s="372">
        <v>184.3</v>
      </c>
      <c r="BK69" s="362"/>
      <c r="BL69" s="362"/>
      <c r="BM69" s="362"/>
    </row>
    <row r="70" spans="1:65">
      <c r="A70" s="175"/>
      <c r="B70" s="252" t="s">
        <v>377</v>
      </c>
      <c r="S70" s="38"/>
      <c r="T70" s="38"/>
      <c r="BK70" s="56">
        <v>0</v>
      </c>
      <c r="BL70" s="56">
        <v>10</v>
      </c>
      <c r="BM70" s="55">
        <v>0.8</v>
      </c>
    </row>
    <row r="71" spans="1:65">
      <c r="A71" s="175"/>
      <c r="B71" s="252"/>
      <c r="S71" s="38"/>
      <c r="T71" s="38"/>
      <c r="BK71" s="56"/>
      <c r="BL71" s="56"/>
      <c r="BM71" s="55"/>
    </row>
    <row r="72" spans="1:65">
      <c r="A72" s="336" t="s">
        <v>288</v>
      </c>
      <c r="B72" s="282"/>
      <c r="C72" s="32"/>
      <c r="D72" s="32"/>
      <c r="S72" s="38"/>
      <c r="T72" s="38"/>
      <c r="BK72" s="56">
        <v>10</v>
      </c>
      <c r="BL72" s="56">
        <v>30</v>
      </c>
      <c r="BM72" s="55">
        <v>0.82000000000000006</v>
      </c>
    </row>
    <row r="73" spans="1:65">
      <c r="A73" s="337"/>
      <c r="B73" s="34"/>
      <c r="C73" s="34"/>
      <c r="D73" s="34"/>
      <c r="E73" s="28"/>
      <c r="F73" s="28"/>
      <c r="G73" s="34"/>
      <c r="BK73" s="56">
        <v>30</v>
      </c>
      <c r="BL73" s="56">
        <v>50</v>
      </c>
      <c r="BM73" s="55">
        <v>0.84000000000000008</v>
      </c>
    </row>
    <row r="74" spans="1:65">
      <c r="A74" s="338" t="s">
        <v>289</v>
      </c>
      <c r="B74" s="50" t="s">
        <v>290</v>
      </c>
      <c r="C74" s="50" t="s">
        <v>291</v>
      </c>
      <c r="D74" s="50" t="s">
        <v>292</v>
      </c>
      <c r="E74" s="28" t="s">
        <v>293</v>
      </c>
      <c r="F74" s="31"/>
      <c r="H74" s="9"/>
      <c r="BK74" s="56">
        <v>50</v>
      </c>
      <c r="BL74" s="56">
        <v>100</v>
      </c>
      <c r="BM74" s="55">
        <v>0.8600000000000001</v>
      </c>
    </row>
    <row r="75" spans="1:65" s="305" customFormat="1">
      <c r="A75" s="343" t="s">
        <v>294</v>
      </c>
      <c r="B75" s="303"/>
      <c r="C75" s="303"/>
      <c r="D75" s="304"/>
      <c r="E75" s="304">
        <v>0</v>
      </c>
      <c r="F75" s="304"/>
      <c r="K75" s="306"/>
      <c r="R75" s="306"/>
      <c r="X75" s="306"/>
      <c r="AH75" s="306"/>
      <c r="AM75" s="306"/>
      <c r="AO75" s="306"/>
      <c r="BK75" s="307">
        <v>100</v>
      </c>
      <c r="BL75" s="307">
        <v>150</v>
      </c>
      <c r="BM75" s="308">
        <v>0.88000000000000012</v>
      </c>
    </row>
    <row r="76" spans="1:65" s="305" customFormat="1" ht="18" thickBot="1">
      <c r="A76" s="343" t="s">
        <v>295</v>
      </c>
      <c r="B76" s="303"/>
      <c r="C76" s="303"/>
      <c r="D76" s="304"/>
      <c r="E76" s="304">
        <v>0</v>
      </c>
      <c r="F76" s="304"/>
      <c r="K76" s="306"/>
      <c r="R76" s="306"/>
      <c r="X76" s="306"/>
      <c r="AH76" s="306"/>
      <c r="AM76" s="306"/>
      <c r="AO76" s="306"/>
      <c r="BK76" s="307">
        <v>150</v>
      </c>
      <c r="BL76" s="307">
        <v>200</v>
      </c>
      <c r="BM76" s="308">
        <v>0.90000000000000013</v>
      </c>
    </row>
    <row r="77" spans="1:65" ht="18" thickTop="1">
      <c r="A77" s="342" t="s">
        <v>296</v>
      </c>
      <c r="B77" s="256"/>
      <c r="C77" s="255"/>
      <c r="D77" s="257"/>
      <c r="E77" s="257">
        <f>SUM(E75:E76)</f>
        <v>0</v>
      </c>
      <c r="F77" s="373"/>
      <c r="G77" s="87"/>
      <c r="H77" s="84"/>
      <c r="I77" s="87"/>
      <c r="BK77" s="56">
        <v>200</v>
      </c>
      <c r="BL77" s="56">
        <v>350</v>
      </c>
      <c r="BM77" s="55">
        <v>0.92000000000000015</v>
      </c>
    </row>
    <row r="78" spans="1:65">
      <c r="A78" s="344" t="s">
        <v>297</v>
      </c>
      <c r="BK78" s="56">
        <v>350</v>
      </c>
      <c r="BL78" s="56">
        <v>500</v>
      </c>
      <c r="BM78" s="55">
        <v>0.94000000000000017</v>
      </c>
    </row>
    <row r="79" spans="1:65">
      <c r="S79" s="38"/>
      <c r="T79" s="38"/>
      <c r="BK79" s="56">
        <v>10</v>
      </c>
      <c r="BL79" s="56">
        <v>30</v>
      </c>
      <c r="BM79" s="55">
        <v>0.82000000000000006</v>
      </c>
    </row>
    <row r="80" spans="1:65">
      <c r="BK80" s="56">
        <v>30</v>
      </c>
      <c r="BL80" s="56">
        <v>50</v>
      </c>
      <c r="BM80" s="55">
        <v>0.84000000000000008</v>
      </c>
    </row>
    <row r="81" spans="1:69">
      <c r="BK81" s="56">
        <v>50</v>
      </c>
      <c r="BL81" s="56">
        <v>100</v>
      </c>
      <c r="BM81" s="55">
        <v>0.8600000000000001</v>
      </c>
    </row>
    <row r="82" spans="1:69">
      <c r="BK82" s="56">
        <v>100</v>
      </c>
      <c r="BL82" s="56">
        <v>150</v>
      </c>
      <c r="BM82" s="55">
        <v>0.88000000000000012</v>
      </c>
    </row>
    <row r="83" spans="1:69">
      <c r="BK83" s="56">
        <v>150</v>
      </c>
      <c r="BL83" s="56">
        <v>200</v>
      </c>
      <c r="BM83" s="55">
        <v>0.90000000000000013</v>
      </c>
    </row>
    <row r="84" spans="1:69">
      <c r="BK84" s="56">
        <v>200</v>
      </c>
      <c r="BL84" s="56">
        <v>350</v>
      </c>
      <c r="BM84" s="55">
        <v>0.92000000000000015</v>
      </c>
    </row>
    <row r="85" spans="1:69">
      <c r="BK85" s="56">
        <v>350</v>
      </c>
      <c r="BL85" s="56">
        <v>500</v>
      </c>
      <c r="BM85" s="55">
        <v>0.94000000000000017</v>
      </c>
    </row>
    <row r="86" spans="1:69">
      <c r="BK86" s="56">
        <v>500</v>
      </c>
      <c r="BL86" s="56">
        <v>650</v>
      </c>
      <c r="BM86" s="55">
        <v>0.96000000000000019</v>
      </c>
    </row>
    <row r="87" spans="1:69">
      <c r="BK87" s="56">
        <v>650</v>
      </c>
      <c r="BL87" s="56">
        <v>800</v>
      </c>
      <c r="BM87" s="55">
        <v>0.9800000000000002</v>
      </c>
    </row>
    <row r="88" spans="1:69">
      <c r="BK88" s="56">
        <v>800</v>
      </c>
      <c r="BL88" s="56">
        <v>1000</v>
      </c>
      <c r="BM88" s="55">
        <v>1.0000000000000002</v>
      </c>
    </row>
    <row r="89" spans="1:69">
      <c r="BK89" s="56">
        <v>1000</v>
      </c>
      <c r="BL89" s="56">
        <v>1200</v>
      </c>
      <c r="BM89" s="55">
        <v>1.0300000000000002</v>
      </c>
    </row>
    <row r="90" spans="1:69">
      <c r="BK90" s="56">
        <v>1200</v>
      </c>
      <c r="BL90" s="56">
        <v>1600</v>
      </c>
      <c r="BM90" s="55">
        <v>1.0600000000000003</v>
      </c>
    </row>
    <row r="91" spans="1:69" s="10" customFormat="1">
      <c r="A91" s="251"/>
      <c r="H91" s="31"/>
      <c r="K91" s="31"/>
      <c r="R91" s="31"/>
      <c r="X91" s="31"/>
      <c r="AH91" s="31"/>
      <c r="AM91" s="31"/>
      <c r="AO91" s="31"/>
      <c r="BK91" s="56">
        <v>1600</v>
      </c>
      <c r="BL91" s="56">
        <v>2000</v>
      </c>
      <c r="BM91" s="55">
        <v>1.0900000000000003</v>
      </c>
      <c r="BN91" s="9"/>
      <c r="BO91" s="9"/>
      <c r="BP91" s="9"/>
      <c r="BQ91" s="9"/>
    </row>
    <row r="92" spans="1:69" s="10" customFormat="1">
      <c r="A92" s="251"/>
      <c r="H92" s="31"/>
      <c r="K92" s="31"/>
      <c r="R92" s="31"/>
      <c r="X92" s="31"/>
      <c r="AH92" s="31"/>
      <c r="AM92" s="31"/>
      <c r="AO92" s="31"/>
      <c r="BK92" s="56">
        <v>2000</v>
      </c>
      <c r="BL92" s="56">
        <v>2500</v>
      </c>
      <c r="BM92" s="55">
        <v>1.1200000000000003</v>
      </c>
    </row>
    <row r="93" spans="1:69">
      <c r="BK93" s="262">
        <v>2500</v>
      </c>
      <c r="BL93" s="262">
        <v>3000</v>
      </c>
      <c r="BM93" s="263">
        <v>1.1500000000000004</v>
      </c>
      <c r="BN93" s="10"/>
      <c r="BO93" s="10"/>
      <c r="BP93" s="10"/>
      <c r="BQ93" s="10"/>
    </row>
    <row r="94" spans="1:69">
      <c r="BK94" s="56">
        <v>3000</v>
      </c>
      <c r="BL94" s="56">
        <v>4000</v>
      </c>
      <c r="BM94" s="55">
        <v>1.1800000000000004</v>
      </c>
    </row>
    <row r="95" spans="1:69">
      <c r="BK95" s="56">
        <v>4000</v>
      </c>
      <c r="BL95" s="56">
        <v>5000</v>
      </c>
      <c r="BM95" s="55">
        <v>1.2100000000000004</v>
      </c>
    </row>
    <row r="96" spans="1:69">
      <c r="BK96" s="56">
        <v>5000</v>
      </c>
      <c r="BL96" s="56">
        <v>6000</v>
      </c>
      <c r="BM96" s="55">
        <v>1.2400000000000004</v>
      </c>
    </row>
    <row r="97" spans="5:65">
      <c r="E97" s="57"/>
      <c r="F97" s="57"/>
      <c r="G97" s="10"/>
      <c r="H97" s="31"/>
      <c r="BK97" s="56">
        <v>6000</v>
      </c>
      <c r="BL97" s="56">
        <v>7000</v>
      </c>
      <c r="BM97" s="55">
        <v>1.2700000000000005</v>
      </c>
    </row>
    <row r="98" spans="5:65">
      <c r="E98" s="57"/>
      <c r="F98" s="57"/>
      <c r="G98" s="10"/>
      <c r="H98" s="31"/>
      <c r="BK98" s="56">
        <v>7000</v>
      </c>
      <c r="BL98" s="56">
        <v>8000</v>
      </c>
      <c r="BM98" s="55">
        <v>1.3000000000000005</v>
      </c>
    </row>
    <row r="99" spans="5:65">
      <c r="E99" s="57"/>
      <c r="F99" s="57"/>
      <c r="G99" s="10"/>
      <c r="H99" s="31"/>
      <c r="BK99" s="56">
        <v>8000</v>
      </c>
      <c r="BL99" s="56">
        <v>9000</v>
      </c>
      <c r="BM99" s="55">
        <v>1.3300000000000005</v>
      </c>
    </row>
    <row r="100" spans="5:65">
      <c r="E100" s="57"/>
      <c r="F100" s="57"/>
      <c r="G100" s="10"/>
      <c r="H100" s="31"/>
      <c r="BK100" s="56">
        <v>9000</v>
      </c>
      <c r="BL100" s="56">
        <v>10000</v>
      </c>
      <c r="BM100" s="55">
        <v>1.3600000000000005</v>
      </c>
    </row>
    <row r="101" spans="5:65">
      <c r="E101" s="57"/>
      <c r="F101" s="57"/>
      <c r="G101" s="10"/>
      <c r="H101" s="31"/>
      <c r="BK101" s="56">
        <v>10000</v>
      </c>
      <c r="BL101" s="56">
        <v>30000</v>
      </c>
      <c r="BM101" s="55">
        <v>1.4</v>
      </c>
    </row>
    <row r="102" spans="5:65">
      <c r="E102" s="57"/>
      <c r="F102" s="57"/>
      <c r="G102" s="10"/>
      <c r="H102" s="31"/>
      <c r="BK102" s="56">
        <v>30000</v>
      </c>
      <c r="BL102" s="56">
        <v>50000</v>
      </c>
      <c r="BM102" s="55">
        <v>1.45</v>
      </c>
    </row>
    <row r="103" spans="5:65">
      <c r="E103" s="57"/>
      <c r="F103" s="57"/>
      <c r="G103" s="10"/>
      <c r="H103" s="31"/>
      <c r="BK103" s="85">
        <v>50000</v>
      </c>
      <c r="BL103" s="85">
        <v>50000000</v>
      </c>
      <c r="BM103" s="55">
        <v>1.5</v>
      </c>
    </row>
    <row r="104" spans="5:65">
      <c r="E104" s="57"/>
      <c r="F104" s="57"/>
      <c r="G104" s="10"/>
      <c r="H104" s="31"/>
    </row>
    <row r="105" spans="5:65">
      <c r="E105" s="57"/>
      <c r="F105" s="57"/>
      <c r="G105" s="10"/>
      <c r="H105" s="31"/>
    </row>
    <row r="106" spans="5:65">
      <c r="E106" s="57"/>
      <c r="F106" s="57"/>
      <c r="G106" s="10"/>
      <c r="H106" s="31"/>
    </row>
    <row r="107" spans="5:65">
      <c r="E107" s="57"/>
      <c r="F107" s="57"/>
      <c r="G107" s="10"/>
      <c r="H107" s="31"/>
    </row>
    <row r="108" spans="5:65">
      <c r="E108" s="57"/>
      <c r="F108" s="57"/>
      <c r="G108" s="10"/>
      <c r="H108" s="31"/>
    </row>
    <row r="109" spans="5:65">
      <c r="E109" s="57"/>
      <c r="F109" s="57"/>
      <c r="G109" s="10"/>
      <c r="H109" s="31"/>
    </row>
    <row r="110" spans="5:65">
      <c r="E110" s="57"/>
      <c r="F110" s="57"/>
      <c r="G110" s="10"/>
      <c r="H110" s="31"/>
    </row>
    <row r="111" spans="5:65">
      <c r="E111" s="57"/>
      <c r="F111" s="57"/>
      <c r="G111" s="10"/>
      <c r="H111" s="31"/>
    </row>
    <row r="112" spans="5:65">
      <c r="E112" s="57"/>
      <c r="F112" s="57"/>
      <c r="G112" s="10"/>
      <c r="H112" s="31"/>
    </row>
    <row r="113" spans="1:69">
      <c r="E113" s="57"/>
      <c r="F113" s="57"/>
      <c r="G113" s="10"/>
      <c r="H113" s="31"/>
    </row>
    <row r="114" spans="1:69">
      <c r="E114" s="57"/>
      <c r="F114" s="57"/>
      <c r="G114" s="10"/>
      <c r="H114" s="31"/>
    </row>
    <row r="115" spans="1:69">
      <c r="E115" s="57"/>
      <c r="F115" s="57"/>
      <c r="G115" s="10"/>
      <c r="H115" s="31"/>
    </row>
    <row r="116" spans="1:69">
      <c r="E116" s="57"/>
      <c r="F116" s="57"/>
      <c r="G116" s="10"/>
      <c r="H116" s="31"/>
    </row>
    <row r="117" spans="1:69">
      <c r="E117" s="57"/>
      <c r="F117" s="57"/>
      <c r="G117" s="10"/>
      <c r="H117" s="31"/>
    </row>
    <row r="118" spans="1:69">
      <c r="E118" s="57"/>
      <c r="F118" s="57"/>
      <c r="G118" s="10"/>
      <c r="H118" s="31"/>
    </row>
    <row r="119" spans="1:69">
      <c r="E119" s="57"/>
      <c r="F119" s="57"/>
      <c r="G119" s="10"/>
      <c r="H119" s="31"/>
    </row>
    <row r="120" spans="1:69">
      <c r="E120" s="57"/>
      <c r="F120" s="57"/>
      <c r="G120" s="10"/>
      <c r="H120" s="31"/>
    </row>
    <row r="121" spans="1:69">
      <c r="E121" s="57"/>
      <c r="F121" s="57"/>
      <c r="G121" s="10"/>
      <c r="H121" s="31"/>
    </row>
    <row r="122" spans="1:69" s="84" customFormat="1">
      <c r="A122" s="341"/>
      <c r="E122" s="86"/>
      <c r="F122" s="86"/>
      <c r="G122" s="87"/>
      <c r="H122" s="88"/>
      <c r="K122" s="89"/>
      <c r="R122" s="89"/>
      <c r="X122" s="89"/>
      <c r="AH122" s="89"/>
      <c r="AM122" s="89"/>
      <c r="AO122" s="89"/>
      <c r="BK122" s="9"/>
      <c r="BL122" s="9"/>
      <c r="BM122" s="9"/>
      <c r="BN122" s="9"/>
      <c r="BO122" s="9"/>
      <c r="BP122" s="9"/>
      <c r="BQ122" s="9"/>
    </row>
    <row r="123" spans="1:69">
      <c r="BK123" s="84"/>
      <c r="BL123" s="84"/>
      <c r="BM123" s="84"/>
      <c r="BN123" s="84"/>
      <c r="BO123" s="84"/>
      <c r="BP123" s="84"/>
      <c r="BQ123" s="84"/>
    </row>
  </sheetData>
  <customSheetViews>
    <customSheetView guid="{015686EE-42D9-4099-AC53-FF92F6022711}" showPageBreaks="1" showGridLines="0" fitToPage="1" hiddenColumns="1" view="pageBreakPreview">
      <colBreaks count="1" manualBreakCount="1">
        <brk id="31" min="3" max="98" man="1"/>
      </colBreaks>
      <pageMargins left="0.7" right="0.7" top="0.75" bottom="0.75" header="0.3" footer="0.3"/>
      <pageSetup paperSize="8" scale="30" orientation="landscape" verticalDpi="300" r:id="rId1"/>
    </customSheetView>
  </customSheetViews>
  <mergeCells count="1">
    <mergeCell ref="A1:I1"/>
  </mergeCells>
  <phoneticPr fontId="2" type="noConversion"/>
  <pageMargins left="0.7" right="0.7" top="0.75" bottom="0.75" header="0.3" footer="0.3"/>
  <pageSetup paperSize="8" scale="30" orientation="landscape" verticalDpi="300" r:id="rId2"/>
  <colBreaks count="1" manualBreakCount="1">
    <brk id="32" max="59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B1:Q35"/>
  <sheetViews>
    <sheetView workbookViewId="0">
      <selection activeCell="F33" sqref="F33"/>
    </sheetView>
  </sheetViews>
  <sheetFormatPr defaultColWidth="9" defaultRowHeight="17.399999999999999"/>
  <cols>
    <col min="1" max="1" width="3.19921875" style="9" customWidth="1"/>
    <col min="2" max="2" width="9" style="9"/>
    <col min="3" max="3" width="16.69921875" style="9" customWidth="1"/>
    <col min="4" max="4" width="23" style="9" customWidth="1"/>
    <col min="5" max="5" width="14.19921875" style="9" customWidth="1"/>
    <col min="6" max="6" width="35.5" style="9" customWidth="1"/>
    <col min="7" max="16384" width="9" style="9"/>
  </cols>
  <sheetData>
    <row r="1" spans="2:17">
      <c r="B1" s="9" t="s">
        <v>299</v>
      </c>
    </row>
    <row r="3" spans="2:17" ht="27.6">
      <c r="B3" s="406" t="s">
        <v>300</v>
      </c>
      <c r="C3" s="406"/>
      <c r="D3" s="406"/>
      <c r="E3" s="406"/>
      <c r="F3" s="406"/>
    </row>
    <row r="4" spans="2:17" ht="27.6">
      <c r="B4" s="297" t="s">
        <v>314</v>
      </c>
      <c r="C4" s="295"/>
      <c r="D4" s="295"/>
      <c r="E4" s="295"/>
      <c r="F4" s="295"/>
    </row>
    <row r="5" spans="2:17">
      <c r="B5" s="296"/>
      <c r="F5" s="76" t="s">
        <v>301</v>
      </c>
    </row>
    <row r="6" spans="2:17" s="285" customFormat="1">
      <c r="B6" s="409" t="s">
        <v>302</v>
      </c>
      <c r="C6" s="410"/>
      <c r="D6" s="315" t="s">
        <v>320</v>
      </c>
      <c r="E6" s="316" t="s">
        <v>321</v>
      </c>
      <c r="F6" s="316" t="s">
        <v>303</v>
      </c>
    </row>
    <row r="7" spans="2:17" s="285" customFormat="1" ht="16.5" customHeight="1">
      <c r="B7" s="411" t="s">
        <v>322</v>
      </c>
      <c r="C7" s="382" t="s">
        <v>304</v>
      </c>
      <c r="D7" s="383" t="s">
        <v>348</v>
      </c>
      <c r="E7" s="384">
        <v>3041250</v>
      </c>
      <c r="F7" s="385" t="s">
        <v>349</v>
      </c>
    </row>
    <row r="8" spans="2:17" s="285" customFormat="1">
      <c r="B8" s="412"/>
      <c r="C8" s="386" t="s">
        <v>350</v>
      </c>
      <c r="D8" s="382"/>
      <c r="E8" s="384">
        <v>300000</v>
      </c>
      <c r="F8" s="385" t="s">
        <v>351</v>
      </c>
    </row>
    <row r="9" spans="2:17" s="285" customFormat="1">
      <c r="B9" s="412"/>
      <c r="C9" s="386" t="s">
        <v>352</v>
      </c>
      <c r="D9" s="382" t="s">
        <v>353</v>
      </c>
      <c r="E9" s="387">
        <v>72990</v>
      </c>
      <c r="F9" s="388" t="s">
        <v>354</v>
      </c>
    </row>
    <row r="10" spans="2:17" s="285" customFormat="1">
      <c r="B10" s="412"/>
      <c r="C10" s="386" t="s">
        <v>355</v>
      </c>
      <c r="D10" s="382"/>
      <c r="E10" s="384">
        <v>0</v>
      </c>
      <c r="F10" s="385" t="s">
        <v>356</v>
      </c>
    </row>
    <row r="11" spans="2:17" s="285" customFormat="1">
      <c r="B11" s="412"/>
      <c r="C11" s="386" t="s">
        <v>357</v>
      </c>
      <c r="D11" s="389" t="s">
        <v>358</v>
      </c>
      <c r="E11" s="387">
        <v>49900</v>
      </c>
      <c r="F11" s="388" t="s">
        <v>359</v>
      </c>
    </row>
    <row r="12" spans="2:17" s="285" customFormat="1">
      <c r="B12" s="412"/>
      <c r="C12" s="386" t="s">
        <v>360</v>
      </c>
      <c r="D12" s="389"/>
      <c r="E12" s="387">
        <v>124236</v>
      </c>
      <c r="F12" s="388" t="s">
        <v>359</v>
      </c>
    </row>
    <row r="13" spans="2:17" s="285" customFormat="1">
      <c r="B13" s="412"/>
      <c r="C13" s="386" t="s">
        <v>361</v>
      </c>
      <c r="D13" s="382"/>
      <c r="E13" s="384">
        <v>200000</v>
      </c>
      <c r="F13" s="385"/>
      <c r="L13" s="9"/>
      <c r="M13" s="122"/>
      <c r="N13" s="123"/>
      <c r="O13" s="117"/>
      <c r="P13" s="9"/>
      <c r="Q13" s="9"/>
    </row>
    <row r="14" spans="2:17" s="285" customFormat="1">
      <c r="B14" s="412"/>
      <c r="C14" s="317" t="s">
        <v>323</v>
      </c>
      <c r="D14" s="317" t="s">
        <v>362</v>
      </c>
      <c r="E14" s="318">
        <v>82000</v>
      </c>
      <c r="F14" s="385" t="s">
        <v>324</v>
      </c>
      <c r="L14" s="9"/>
      <c r="M14" s="124"/>
      <c r="N14" s="125"/>
      <c r="O14" s="35"/>
      <c r="P14" s="68"/>
      <c r="Q14" s="9"/>
    </row>
    <row r="15" spans="2:17" s="285" customFormat="1">
      <c r="B15" s="412"/>
      <c r="C15" s="382" t="s">
        <v>363</v>
      </c>
      <c r="D15" s="389" t="s">
        <v>364</v>
      </c>
      <c r="E15" s="384">
        <f>SUM($E$7:$E$14)*0.03</f>
        <v>116111.28</v>
      </c>
      <c r="F15" s="385" t="s">
        <v>365</v>
      </c>
      <c r="L15" s="32"/>
      <c r="M15" s="126"/>
      <c r="N15" s="125"/>
      <c r="O15" s="120"/>
      <c r="P15" s="9"/>
      <c r="Q15" s="9"/>
    </row>
    <row r="16" spans="2:17" s="285" customFormat="1">
      <c r="B16" s="412"/>
      <c r="C16" s="382" t="s">
        <v>305</v>
      </c>
      <c r="D16" s="382"/>
      <c r="E16" s="384"/>
      <c r="F16" s="385"/>
      <c r="L16" s="9"/>
      <c r="M16" s="126"/>
      <c r="N16" s="125"/>
      <c r="O16" s="121"/>
      <c r="P16" s="9"/>
      <c r="Q16" s="9"/>
    </row>
    <row r="17" spans="2:6" s="285" customFormat="1">
      <c r="B17" s="413"/>
      <c r="C17" s="390" t="s">
        <v>306</v>
      </c>
      <c r="D17" s="390"/>
      <c r="E17" s="391">
        <f>SUM(E7:E16)</f>
        <v>3986487.28</v>
      </c>
      <c r="F17" s="392" t="s">
        <v>366</v>
      </c>
    </row>
    <row r="18" spans="2:6" s="285" customFormat="1" ht="16.5" customHeight="1">
      <c r="B18" s="414" t="s">
        <v>325</v>
      </c>
      <c r="C18" s="393" t="s">
        <v>307</v>
      </c>
      <c r="D18" s="383" t="s">
        <v>367</v>
      </c>
      <c r="E18" s="394">
        <v>97320</v>
      </c>
      <c r="F18" s="395" t="s">
        <v>368</v>
      </c>
    </row>
    <row r="19" spans="2:6" s="285" customFormat="1">
      <c r="B19" s="415"/>
      <c r="C19" s="382" t="s">
        <v>308</v>
      </c>
      <c r="D19" s="382" t="s">
        <v>369</v>
      </c>
      <c r="E19" s="384">
        <v>48660</v>
      </c>
      <c r="F19" s="396" t="s">
        <v>370</v>
      </c>
    </row>
    <row r="20" spans="2:6" s="285" customFormat="1">
      <c r="B20" s="415"/>
      <c r="C20" s="317"/>
      <c r="D20" s="322"/>
      <c r="E20" s="320"/>
      <c r="F20" s="321"/>
    </row>
    <row r="21" spans="2:6" s="285" customFormat="1">
      <c r="B21" s="415"/>
      <c r="C21" s="317"/>
      <c r="D21" s="322"/>
      <c r="E21" s="320"/>
      <c r="F21" s="321"/>
    </row>
    <row r="22" spans="2:6" s="285" customFormat="1">
      <c r="B22" s="415"/>
      <c r="C22" s="317"/>
      <c r="D22" s="322"/>
      <c r="E22" s="320"/>
      <c r="F22" s="321"/>
    </row>
    <row r="23" spans="2:6" s="285" customFormat="1">
      <c r="B23" s="415"/>
      <c r="C23" s="325" t="s">
        <v>305</v>
      </c>
      <c r="D23" s="325"/>
      <c r="E23" s="326"/>
      <c r="F23" s="327"/>
    </row>
    <row r="24" spans="2:6" s="285" customFormat="1">
      <c r="B24" s="416"/>
      <c r="C24" s="323" t="s">
        <v>306</v>
      </c>
      <c r="D24" s="323"/>
      <c r="E24" s="324">
        <f>SUM(E18:E23)</f>
        <v>145980</v>
      </c>
      <c r="F24" s="328"/>
    </row>
    <row r="25" spans="2:6" s="285" customFormat="1">
      <c r="B25" s="414" t="s">
        <v>309</v>
      </c>
      <c r="C25" s="397" t="s">
        <v>310</v>
      </c>
      <c r="D25" s="389" t="s">
        <v>371</v>
      </c>
      <c r="E25" s="384">
        <f>E17*0.08</f>
        <v>318918.98239999998</v>
      </c>
      <c r="F25" s="395" t="s">
        <v>311</v>
      </c>
    </row>
    <row r="26" spans="2:6" s="285" customFormat="1">
      <c r="B26" s="415"/>
      <c r="C26" s="386" t="s">
        <v>372</v>
      </c>
      <c r="D26" s="389" t="s">
        <v>373</v>
      </c>
      <c r="E26" s="384">
        <f>E17*0.02</f>
        <v>79729.745599999995</v>
      </c>
      <c r="F26" s="396"/>
    </row>
    <row r="27" spans="2:6" s="285" customFormat="1">
      <c r="B27" s="415"/>
      <c r="C27" s="319"/>
      <c r="D27" s="322"/>
      <c r="E27" s="320"/>
      <c r="F27" s="321"/>
    </row>
    <row r="28" spans="2:6" s="285" customFormat="1">
      <c r="B28" s="415"/>
      <c r="C28" s="317"/>
      <c r="D28" s="322"/>
      <c r="E28" s="320"/>
      <c r="F28" s="321"/>
    </row>
    <row r="29" spans="2:6" s="285" customFormat="1">
      <c r="B29" s="415"/>
      <c r="C29" s="317"/>
      <c r="D29" s="322"/>
      <c r="E29" s="320"/>
      <c r="F29" s="321"/>
    </row>
    <row r="30" spans="2:6" s="285" customFormat="1">
      <c r="B30" s="415"/>
      <c r="C30" s="317" t="s">
        <v>305</v>
      </c>
      <c r="D30" s="322"/>
      <c r="E30" s="320"/>
      <c r="F30" s="321"/>
    </row>
    <row r="31" spans="2:6" s="285" customFormat="1">
      <c r="B31" s="415"/>
      <c r="C31" s="325" t="s">
        <v>305</v>
      </c>
      <c r="D31" s="325"/>
      <c r="E31" s="326"/>
      <c r="F31" s="327"/>
    </row>
    <row r="32" spans="2:6" s="285" customFormat="1">
      <c r="B32" s="416"/>
      <c r="C32" s="323" t="s">
        <v>306</v>
      </c>
      <c r="D32" s="323"/>
      <c r="E32" s="324">
        <f>SUM(E25:E31)</f>
        <v>398648.728</v>
      </c>
      <c r="F32" s="328"/>
    </row>
    <row r="33" spans="2:6" s="285" customFormat="1" ht="16.5" customHeight="1">
      <c r="B33" s="407" t="s">
        <v>312</v>
      </c>
      <c r="C33" s="408"/>
      <c r="D33" s="329"/>
      <c r="E33" s="330">
        <f>E17+E24+E32</f>
        <v>4531116.0079999994</v>
      </c>
      <c r="F33" s="331" t="s">
        <v>374</v>
      </c>
    </row>
    <row r="35" spans="2:6">
      <c r="B35" s="296" t="s">
        <v>313</v>
      </c>
    </row>
  </sheetData>
  <mergeCells count="6">
    <mergeCell ref="B3:F3"/>
    <mergeCell ref="B33:C33"/>
    <mergeCell ref="B6:C6"/>
    <mergeCell ref="B7:B17"/>
    <mergeCell ref="B18:B24"/>
    <mergeCell ref="B25:B32"/>
  </mergeCells>
  <phoneticPr fontId="2" type="noConversion"/>
  <pageMargins left="0.25" right="0.25" top="0.75" bottom="0.75" header="0.3" footer="0.3"/>
  <pageSetup paperSize="9" scale="5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48"/>
  <sheetViews>
    <sheetView showGridLines="0" topLeftCell="A7" workbookViewId="0">
      <selection activeCell="G21" sqref="G21"/>
    </sheetView>
  </sheetViews>
  <sheetFormatPr defaultColWidth="9" defaultRowHeight="17.399999999999999"/>
  <cols>
    <col min="1" max="1" width="2.8984375" style="9" customWidth="1"/>
    <col min="2" max="2" width="11.09765625" style="9" customWidth="1"/>
    <col min="3" max="3" width="13.19921875" style="9" bestFit="1" customWidth="1"/>
    <col min="4" max="4" width="1.09765625" style="76" customWidth="1"/>
    <col min="5" max="5" width="17.8984375" style="76" customWidth="1"/>
    <col min="6" max="6" width="17.59765625" style="9" bestFit="1" customWidth="1"/>
    <col min="7" max="7" width="11.69921875" style="9" bestFit="1" customWidth="1"/>
    <col min="8" max="8" width="15.69921875" style="9" bestFit="1" customWidth="1"/>
    <col min="9" max="9" width="9.69921875" style="9" bestFit="1" customWidth="1"/>
    <col min="10" max="16384" width="9" style="9"/>
  </cols>
  <sheetData>
    <row r="1" spans="1:10" s="298" customFormat="1" ht="51.75" customHeight="1">
      <c r="A1" s="421" t="s">
        <v>316</v>
      </c>
      <c r="B1" s="421"/>
      <c r="C1" s="421"/>
      <c r="D1" s="421"/>
      <c r="E1" s="421"/>
      <c r="F1" s="421"/>
      <c r="G1" s="421"/>
      <c r="H1" s="421"/>
    </row>
    <row r="2" spans="1:10" s="298" customFormat="1" ht="21">
      <c r="A2" s="300" t="s">
        <v>317</v>
      </c>
      <c r="B2" s="301"/>
      <c r="C2" s="301"/>
      <c r="D2" s="302"/>
      <c r="E2" s="302"/>
      <c r="F2" s="301"/>
      <c r="G2" s="301"/>
      <c r="H2" s="301"/>
    </row>
    <row r="3" spans="1:10">
      <c r="J3" s="174"/>
    </row>
    <row r="4" spans="1:10">
      <c r="A4" s="34" t="s">
        <v>177</v>
      </c>
      <c r="B4" s="34" t="s">
        <v>88</v>
      </c>
      <c r="C4" s="34"/>
      <c r="D4" s="30"/>
      <c r="E4" s="34" t="s">
        <v>392</v>
      </c>
      <c r="F4" s="34"/>
      <c r="G4" s="175"/>
      <c r="H4" s="175"/>
      <c r="J4" s="174"/>
    </row>
    <row r="5" spans="1:10">
      <c r="A5" s="176" t="s">
        <v>178</v>
      </c>
      <c r="B5" s="176"/>
      <c r="C5" s="332">
        <v>648.6</v>
      </c>
      <c r="D5" s="178"/>
      <c r="E5" s="176" t="s">
        <v>89</v>
      </c>
      <c r="F5" s="335">
        <v>3800000</v>
      </c>
      <c r="G5" s="176" t="s">
        <v>375</v>
      </c>
      <c r="H5" s="179"/>
      <c r="I5" s="68"/>
      <c r="J5" s="174"/>
    </row>
    <row r="6" spans="1:10">
      <c r="A6" s="176" t="s">
        <v>179</v>
      </c>
      <c r="B6" s="176"/>
      <c r="C6" s="332">
        <v>2433.1</v>
      </c>
      <c r="D6" s="67"/>
      <c r="E6" s="176" t="s">
        <v>90</v>
      </c>
      <c r="F6" s="335">
        <v>3800000</v>
      </c>
      <c r="G6" s="176" t="s">
        <v>375</v>
      </c>
      <c r="H6" s="179"/>
      <c r="I6" s="74"/>
      <c r="J6" s="174"/>
    </row>
    <row r="7" spans="1:10">
      <c r="A7" s="176" t="s">
        <v>180</v>
      </c>
      <c r="B7" s="176"/>
      <c r="C7" s="398">
        <v>3.1190000000000002</v>
      </c>
      <c r="D7" s="67"/>
      <c r="E7" s="175"/>
      <c r="F7" s="179"/>
      <c r="G7" s="175"/>
      <c r="H7" s="179"/>
      <c r="I7" s="68"/>
      <c r="J7" s="174"/>
    </row>
    <row r="8" spans="1:10">
      <c r="A8" s="176" t="s">
        <v>151</v>
      </c>
      <c r="B8" s="176"/>
      <c r="C8" s="334">
        <f>'사업자작성1(호별개요)'!E39</f>
        <v>1851.81</v>
      </c>
      <c r="D8" s="67"/>
      <c r="E8" s="32" t="s">
        <v>181</v>
      </c>
      <c r="F8" s="179"/>
      <c r="G8" s="175"/>
      <c r="H8" s="179"/>
      <c r="I8" s="68"/>
      <c r="J8" s="174"/>
    </row>
    <row r="9" spans="1:10">
      <c r="A9" s="176" t="s">
        <v>105</v>
      </c>
      <c r="B9" s="176"/>
      <c r="C9" s="334">
        <f>'사업자작성1(호별개요)'!E49</f>
        <v>397.01</v>
      </c>
      <c r="D9" s="67"/>
      <c r="E9" s="176" t="s">
        <v>93</v>
      </c>
      <c r="F9" s="42">
        <f>G9*C6</f>
        <v>3909991.6999999997</v>
      </c>
      <c r="G9" s="181">
        <v>1607</v>
      </c>
      <c r="H9" s="182"/>
      <c r="J9" s="174"/>
    </row>
    <row r="10" spans="1:10">
      <c r="A10" s="176" t="s">
        <v>70</v>
      </c>
      <c r="B10" s="176"/>
      <c r="C10" s="334">
        <f>'사업자작성1(호별개요)'!E77</f>
        <v>0</v>
      </c>
      <c r="D10" s="67"/>
      <c r="E10" s="41" t="s">
        <v>95</v>
      </c>
      <c r="F10" s="158">
        <f>SUM(F11:F13)</f>
        <v>174136</v>
      </c>
      <c r="G10" s="183" t="s">
        <v>96</v>
      </c>
      <c r="J10" s="174"/>
    </row>
    <row r="11" spans="1:10">
      <c r="A11" s="176" t="s">
        <v>182</v>
      </c>
      <c r="B11" s="176"/>
      <c r="C11" s="333">
        <v>3.18</v>
      </c>
      <c r="E11" s="184" t="s">
        <v>101</v>
      </c>
      <c r="F11" s="185">
        <f>G11*H11</f>
        <v>0</v>
      </c>
      <c r="G11" s="177">
        <v>0</v>
      </c>
      <c r="H11" s="186">
        <v>102</v>
      </c>
      <c r="J11" s="174"/>
    </row>
    <row r="12" spans="1:10">
      <c r="A12" s="176" t="s">
        <v>376</v>
      </c>
      <c r="B12" s="176"/>
      <c r="C12" s="334">
        <f>'사업자작성1(호별개요)'!B69</f>
        <v>184.3</v>
      </c>
      <c r="E12" s="184" t="s">
        <v>97</v>
      </c>
      <c r="F12" s="309">
        <f>'사업자작성2(건축사업비산출)'!E11</f>
        <v>49900</v>
      </c>
      <c r="G12" s="187"/>
      <c r="J12" s="174"/>
    </row>
    <row r="13" spans="1:10">
      <c r="C13" s="37"/>
      <c r="E13" s="184" t="s">
        <v>100</v>
      </c>
      <c r="F13" s="309">
        <f>'사업자작성2(건축사업비산출)'!E12</f>
        <v>124236</v>
      </c>
      <c r="G13" s="188"/>
      <c r="J13" s="174"/>
    </row>
    <row r="14" spans="1:10">
      <c r="C14" s="37"/>
      <c r="E14" s="41" t="s">
        <v>98</v>
      </c>
      <c r="F14" s="360">
        <f>(F9+F10)*(1+G14)</f>
        <v>4174386.9221699997</v>
      </c>
      <c r="G14" s="40">
        <v>2.2100000000000002E-2</v>
      </c>
      <c r="J14" s="174"/>
    </row>
    <row r="15" spans="1:10">
      <c r="E15" s="189" t="s">
        <v>99</v>
      </c>
      <c r="F15" s="162">
        <f>'사업자작성2(건축사업비산출)'!E33</f>
        <v>4531116.0079999994</v>
      </c>
      <c r="G15" s="176" t="s">
        <v>283</v>
      </c>
      <c r="J15" s="174"/>
    </row>
    <row r="16" spans="1:10">
      <c r="A16" s="175" t="s">
        <v>177</v>
      </c>
      <c r="B16" s="175" t="s">
        <v>183</v>
      </c>
      <c r="C16" s="175"/>
      <c r="D16" s="190"/>
      <c r="E16" s="190"/>
      <c r="F16" s="175" t="s">
        <v>184</v>
      </c>
      <c r="G16" s="175"/>
      <c r="H16" s="175"/>
      <c r="I16" s="190"/>
      <c r="J16" s="174"/>
    </row>
    <row r="17" spans="1:11">
      <c r="A17" s="176" t="s">
        <v>75</v>
      </c>
      <c r="B17" s="176"/>
      <c r="C17" s="191">
        <f>사업개요!C16</f>
        <v>456911.60079999967</v>
      </c>
      <c r="D17" s="192"/>
      <c r="E17" s="193" t="s">
        <v>185</v>
      </c>
      <c r="F17" s="176" t="s">
        <v>186</v>
      </c>
      <c r="G17" s="194">
        <v>0.62</v>
      </c>
      <c r="H17" s="195" t="s">
        <v>187</v>
      </c>
      <c r="I17" s="196"/>
      <c r="J17" s="174"/>
    </row>
    <row r="18" spans="1:11">
      <c r="A18" s="197"/>
      <c r="B18" s="175"/>
      <c r="C18" s="175"/>
      <c r="D18" s="198"/>
      <c r="E18" s="192"/>
      <c r="F18" s="176" t="s">
        <v>188</v>
      </c>
      <c r="G18" s="180">
        <v>4.8000000000000001E-2</v>
      </c>
      <c r="H18" s="199" t="s">
        <v>189</v>
      </c>
      <c r="I18" s="200"/>
      <c r="J18" s="174"/>
    </row>
    <row r="19" spans="1:11">
      <c r="A19" s="175" t="s">
        <v>190</v>
      </c>
      <c r="B19" s="175"/>
      <c r="C19" s="201"/>
      <c r="D19" s="198"/>
      <c r="E19" s="192"/>
      <c r="F19" s="176" t="s">
        <v>115</v>
      </c>
      <c r="G19" s="180">
        <v>0.05</v>
      </c>
      <c r="H19" s="202" t="s">
        <v>191</v>
      </c>
      <c r="I19" s="175"/>
      <c r="J19" s="174"/>
    </row>
    <row r="20" spans="1:11">
      <c r="A20" s="176" t="s">
        <v>389</v>
      </c>
      <c r="B20" s="176"/>
      <c r="C20" s="180">
        <f>G19</f>
        <v>0.05</v>
      </c>
      <c r="D20" s="198"/>
      <c r="E20" s="202" t="s">
        <v>390</v>
      </c>
      <c r="F20" s="175" t="s">
        <v>192</v>
      </c>
      <c r="G20" s="203"/>
      <c r="H20" s="202"/>
      <c r="I20" s="204"/>
      <c r="J20" s="174"/>
    </row>
    <row r="21" spans="1:11">
      <c r="A21" s="176" t="s">
        <v>188</v>
      </c>
      <c r="B21" s="176"/>
      <c r="C21" s="180">
        <v>8.1000000000000003E-2</v>
      </c>
      <c r="D21" s="199" t="s">
        <v>391</v>
      </c>
      <c r="E21" s="175"/>
      <c r="F21" s="176" t="s">
        <v>193</v>
      </c>
      <c r="G21" s="194">
        <v>0.8</v>
      </c>
      <c r="H21" s="203"/>
      <c r="I21" s="200"/>
      <c r="J21" s="174"/>
    </row>
    <row r="22" spans="1:11">
      <c r="A22" s="175"/>
      <c r="B22" s="175"/>
      <c r="C22" s="201"/>
      <c r="D22" s="198"/>
      <c r="E22" s="192"/>
      <c r="F22" s="176" t="s">
        <v>194</v>
      </c>
      <c r="G22" s="194">
        <v>1</v>
      </c>
      <c r="H22" s="203"/>
      <c r="I22" s="200"/>
      <c r="J22" s="174"/>
    </row>
    <row r="23" spans="1:11">
      <c r="A23" s="175"/>
      <c r="B23" s="175"/>
      <c r="C23" s="203"/>
      <c r="D23" s="198"/>
      <c r="E23" s="202"/>
      <c r="F23" s="175"/>
      <c r="G23" s="206"/>
      <c r="H23" s="203"/>
      <c r="I23" s="200"/>
      <c r="J23" s="174"/>
    </row>
    <row r="24" spans="1:11">
      <c r="A24" s="205"/>
      <c r="B24" s="175"/>
      <c r="C24" s="179"/>
      <c r="D24" s="175"/>
      <c r="E24" s="175"/>
      <c r="F24" s="175"/>
      <c r="G24" s="206"/>
      <c r="H24" s="203"/>
      <c r="I24" s="200"/>
      <c r="J24" s="174"/>
    </row>
    <row r="25" spans="1:11">
      <c r="A25" s="175" t="s">
        <v>195</v>
      </c>
      <c r="B25" s="175"/>
      <c r="C25" s="179"/>
      <c r="D25" s="190"/>
      <c r="E25" s="190"/>
      <c r="F25" s="175"/>
      <c r="G25" s="206"/>
      <c r="H25" s="201"/>
      <c r="I25" s="207"/>
      <c r="J25" s="174"/>
    </row>
    <row r="26" spans="1:11">
      <c r="A26" s="176" t="s">
        <v>196</v>
      </c>
      <c r="B26" s="176"/>
      <c r="C26" s="281">
        <f ca="1">출력탭!C77</f>
        <v>0.23932657519935341</v>
      </c>
      <c r="D26" s="198"/>
      <c r="E26" s="202" t="s">
        <v>327</v>
      </c>
      <c r="F26" s="175"/>
      <c r="G26" s="175"/>
      <c r="H26" s="208"/>
      <c r="I26" s="209"/>
      <c r="J26" s="174"/>
      <c r="K26" s="202"/>
    </row>
    <row r="27" spans="1:11">
      <c r="A27" s="175"/>
      <c r="B27" s="175"/>
      <c r="C27" s="203"/>
      <c r="D27" s="198"/>
      <c r="E27" s="202" t="s">
        <v>284</v>
      </c>
      <c r="F27" s="175"/>
      <c r="G27" s="175"/>
      <c r="H27" s="208"/>
      <c r="I27" s="209"/>
      <c r="J27" s="174"/>
    </row>
    <row r="28" spans="1:11">
      <c r="A28" s="175"/>
      <c r="B28" s="175"/>
      <c r="C28" s="203"/>
      <c r="D28" s="198"/>
      <c r="E28" s="202"/>
      <c r="F28" s="175"/>
      <c r="G28" s="175"/>
      <c r="H28" s="208"/>
      <c r="I28" s="209"/>
      <c r="J28" s="174"/>
    </row>
    <row r="29" spans="1:11">
      <c r="A29" s="175"/>
      <c r="B29" s="294" t="s">
        <v>298</v>
      </c>
      <c r="C29" s="203"/>
      <c r="D29" s="198"/>
      <c r="E29" s="202"/>
      <c r="F29" s="175"/>
      <c r="G29" s="175"/>
      <c r="H29" s="208"/>
      <c r="I29" s="209"/>
      <c r="J29" s="174"/>
    </row>
    <row r="30" spans="1:11" s="285" customFormat="1" ht="28.5" customHeight="1">
      <c r="A30" s="283"/>
      <c r="B30" s="417" t="s">
        <v>326</v>
      </c>
      <c r="C30" s="417"/>
      <c r="D30" s="417"/>
      <c r="E30" s="417"/>
      <c r="F30" s="417"/>
      <c r="G30" s="417"/>
      <c r="H30" s="417"/>
      <c r="I30" s="418"/>
      <c r="J30" s="284"/>
    </row>
    <row r="31" spans="1:11" s="285" customFormat="1">
      <c r="A31" s="283"/>
      <c r="B31" s="417"/>
      <c r="C31" s="417"/>
      <c r="D31" s="417"/>
      <c r="E31" s="417"/>
      <c r="F31" s="417"/>
      <c r="G31" s="417"/>
      <c r="H31" s="417"/>
      <c r="I31" s="418"/>
      <c r="J31" s="284"/>
    </row>
    <row r="32" spans="1:11" s="285" customFormat="1">
      <c r="A32" s="283"/>
      <c r="B32" s="417"/>
      <c r="C32" s="417"/>
      <c r="D32" s="417"/>
      <c r="E32" s="417"/>
      <c r="F32" s="417"/>
      <c r="G32" s="417"/>
      <c r="H32" s="417"/>
      <c r="I32" s="418"/>
      <c r="J32" s="284"/>
    </row>
    <row r="33" spans="1:10" s="285" customFormat="1" ht="18" thickBot="1">
      <c r="A33" s="286"/>
      <c r="B33" s="419"/>
      <c r="C33" s="419"/>
      <c r="D33" s="419"/>
      <c r="E33" s="419"/>
      <c r="F33" s="419"/>
      <c r="G33" s="419"/>
      <c r="H33" s="419"/>
      <c r="I33" s="420"/>
      <c r="J33" s="284"/>
    </row>
    <row r="34" spans="1:10" s="285" customFormat="1" ht="18" thickTop="1">
      <c r="A34" s="287"/>
      <c r="B34" s="287"/>
      <c r="C34" s="288"/>
      <c r="D34" s="289"/>
      <c r="E34" s="290"/>
    </row>
    <row r="35" spans="1:10" s="285" customFormat="1">
      <c r="A35" s="287"/>
      <c r="B35" s="287"/>
      <c r="C35" s="291"/>
      <c r="D35" s="292"/>
      <c r="E35" s="293"/>
    </row>
    <row r="36" spans="1:10">
      <c r="A36" s="109"/>
      <c r="B36" s="109"/>
      <c r="C36" s="210"/>
      <c r="D36" s="113"/>
      <c r="E36" s="67"/>
    </row>
    <row r="37" spans="1:10">
      <c r="A37" s="109"/>
      <c r="B37" s="109"/>
      <c r="C37" s="115"/>
      <c r="D37" s="116"/>
      <c r="E37" s="30"/>
    </row>
    <row r="38" spans="1:10">
      <c r="A38" s="109"/>
      <c r="B38" s="109"/>
      <c r="C38" s="109"/>
      <c r="D38" s="116"/>
      <c r="E38" s="30"/>
    </row>
    <row r="39" spans="1:10">
      <c r="A39" s="109"/>
      <c r="B39" s="109"/>
      <c r="C39" s="109"/>
      <c r="D39" s="116"/>
      <c r="E39" s="30"/>
    </row>
    <row r="40" spans="1:10">
      <c r="A40" s="109"/>
      <c r="B40" s="109"/>
      <c r="C40" s="110"/>
      <c r="D40" s="116"/>
      <c r="E40" s="30"/>
    </row>
    <row r="41" spans="1:10">
      <c r="A41" s="109"/>
      <c r="B41" s="109"/>
      <c r="C41" s="110"/>
      <c r="D41" s="116"/>
      <c r="E41" s="30"/>
    </row>
    <row r="42" spans="1:10">
      <c r="A42" s="109"/>
      <c r="B42" s="109"/>
      <c r="C42" s="110"/>
      <c r="D42" s="116"/>
      <c r="E42" s="30"/>
    </row>
    <row r="43" spans="1:10">
      <c r="A43" s="109"/>
      <c r="B43" s="109"/>
      <c r="C43" s="111"/>
      <c r="D43" s="116"/>
    </row>
    <row r="44" spans="1:10">
      <c r="A44" s="109"/>
      <c r="B44" s="109"/>
      <c r="C44" s="115"/>
      <c r="D44" s="116"/>
    </row>
    <row r="47" spans="1:10">
      <c r="C47" s="6"/>
    </row>
    <row r="48" spans="1:10">
      <c r="C48" s="107"/>
    </row>
  </sheetData>
  <customSheetViews>
    <customSheetView guid="{015686EE-42D9-4099-AC53-FF92F6022711}" showGridLines="0">
      <selection activeCell="B1" sqref="B1"/>
      <pageMargins left="0.7" right="0.7" top="0.75" bottom="0.75" header="0.3" footer="0.3"/>
      <pageSetup paperSize="9" orientation="portrait" horizontalDpi="300" verticalDpi="300" r:id="rId1"/>
    </customSheetView>
  </customSheetViews>
  <mergeCells count="5">
    <mergeCell ref="B30:I30"/>
    <mergeCell ref="B31:I31"/>
    <mergeCell ref="B32:I32"/>
    <mergeCell ref="B33:I33"/>
    <mergeCell ref="A1:H1"/>
  </mergeCells>
  <phoneticPr fontId="2" type="noConversion"/>
  <pageMargins left="0.7" right="0.7" top="0.75" bottom="0.75" header="0.3" footer="0.3"/>
  <pageSetup paperSize="9" orientation="portrait" horizontalDpi="300" verticalDpi="300"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topLeftCell="A4" workbookViewId="0">
      <selection activeCell="E19" sqref="E19"/>
    </sheetView>
  </sheetViews>
  <sheetFormatPr defaultRowHeight="17.399999999999999"/>
  <cols>
    <col min="1" max="1" width="8.3984375" bestFit="1" customWidth="1"/>
    <col min="2" max="2" width="17.5" customWidth="1"/>
    <col min="3" max="4" width="9" style="9" customWidth="1"/>
    <col min="5" max="5" width="12" style="9" bestFit="1" customWidth="1"/>
    <col min="6" max="7" width="13" bestFit="1" customWidth="1"/>
    <col min="8" max="8" width="14.69921875" style="9" bestFit="1" customWidth="1"/>
    <col min="9" max="10" width="13.69921875" bestFit="1" customWidth="1"/>
    <col min="11" max="11" width="13.69921875" style="9" customWidth="1"/>
    <col min="12" max="12" width="13" bestFit="1" customWidth="1"/>
    <col min="13" max="13" width="13" style="9" customWidth="1"/>
    <col min="14" max="14" width="13.69921875" bestFit="1" customWidth="1"/>
    <col min="15" max="15" width="12.59765625" customWidth="1"/>
  </cols>
  <sheetData>
    <row r="1" spans="1:16" s="9" customFormat="1" ht="21">
      <c r="A1" s="300" t="s">
        <v>272</v>
      </c>
      <c r="B1" s="301"/>
      <c r="C1" s="301"/>
      <c r="D1" s="301"/>
      <c r="E1" s="301"/>
      <c r="F1" s="301"/>
      <c r="G1" s="301"/>
      <c r="H1" s="301"/>
    </row>
    <row r="2" spans="1:16" s="9" customFormat="1" ht="21">
      <c r="A2" s="300" t="s">
        <v>197</v>
      </c>
      <c r="B2" s="301"/>
      <c r="C2" s="301"/>
      <c r="D2" s="301"/>
      <c r="E2" s="301"/>
      <c r="F2" s="301"/>
      <c r="G2" s="301"/>
      <c r="H2" s="301"/>
    </row>
    <row r="3" spans="1:16" s="9" customFormat="1" ht="21">
      <c r="A3" s="300" t="s">
        <v>273</v>
      </c>
      <c r="B3" s="301"/>
      <c r="C3" s="301"/>
      <c r="D3" s="301"/>
      <c r="E3" s="301"/>
      <c r="F3" s="301"/>
      <c r="G3" s="301"/>
      <c r="H3" s="301"/>
    </row>
    <row r="4" spans="1:16" s="9" customFormat="1"/>
    <row r="5" spans="1:16">
      <c r="A5" s="422" t="s">
        <v>159</v>
      </c>
      <c r="B5" s="423"/>
      <c r="C5" s="154" t="s">
        <v>172</v>
      </c>
      <c r="D5" s="154" t="s">
        <v>167</v>
      </c>
      <c r="E5" s="154" t="s">
        <v>154</v>
      </c>
      <c r="F5" s="46" t="s">
        <v>151</v>
      </c>
      <c r="G5" s="46" t="s">
        <v>70</v>
      </c>
      <c r="H5" s="46" t="s">
        <v>155</v>
      </c>
      <c r="I5" s="46" t="s">
        <v>156</v>
      </c>
      <c r="J5" s="46" t="s">
        <v>157</v>
      </c>
      <c r="K5" s="46" t="s">
        <v>169</v>
      </c>
      <c r="L5" s="157" t="s">
        <v>166</v>
      </c>
      <c r="M5" s="351" t="s">
        <v>168</v>
      </c>
      <c r="N5" s="157" t="s">
        <v>174</v>
      </c>
      <c r="O5" s="351" t="s">
        <v>158</v>
      </c>
    </row>
    <row r="6" spans="1:16">
      <c r="A6" s="425" t="s">
        <v>145</v>
      </c>
      <c r="B6" s="153" t="s">
        <v>146</v>
      </c>
      <c r="C6" s="159"/>
      <c r="D6" s="159"/>
      <c r="E6" s="266">
        <f>'사업자작성1(호별개요)'!$G$39</f>
        <v>556.31439196785891</v>
      </c>
      <c r="F6" s="266">
        <f>사업개요!$C$5</f>
        <v>1851.81</v>
      </c>
      <c r="G6" s="266">
        <f>사업개요!$C$7</f>
        <v>0</v>
      </c>
      <c r="H6" s="272">
        <f>사업개요!$I$4/사업개요!$C$2</f>
        <v>5858.7727412889299</v>
      </c>
      <c r="I6" s="155">
        <v>1016</v>
      </c>
      <c r="J6" s="155">
        <v>558</v>
      </c>
      <c r="K6" s="155">
        <f>(E6*H6+F6*I6+G6*J6)*0.8*P6</f>
        <v>0</v>
      </c>
      <c r="L6" s="42">
        <f t="shared" ref="L6:L10" si="0">D6*37000</f>
        <v>0</v>
      </c>
      <c r="M6" s="349">
        <f t="shared" ref="M6:M11" si="1">K6-L6</f>
        <v>0</v>
      </c>
      <c r="N6" s="176"/>
      <c r="O6" s="350">
        <f t="shared" ref="O6:O11" si="2">MIN($O$20,M6)</f>
        <v>0</v>
      </c>
      <c r="P6">
        <f>IF(D6&gt;0,1,0)</f>
        <v>0</v>
      </c>
    </row>
    <row r="7" spans="1:16">
      <c r="A7" s="425"/>
      <c r="B7" s="153" t="s">
        <v>147</v>
      </c>
      <c r="C7" s="159"/>
      <c r="D7" s="159"/>
      <c r="E7" s="266">
        <f>'사업자작성1(호별개요)'!$G$39</f>
        <v>556.31439196785891</v>
      </c>
      <c r="F7" s="266">
        <f>사업개요!$C$5</f>
        <v>1851.81</v>
      </c>
      <c r="G7" s="266">
        <f>사업개요!$C$7</f>
        <v>0</v>
      </c>
      <c r="H7" s="272">
        <f>사업개요!$I$4/사업개요!$C$2</f>
        <v>5858.7727412889299</v>
      </c>
      <c r="I7" s="155">
        <v>972</v>
      </c>
      <c r="J7" s="155">
        <v>534</v>
      </c>
      <c r="K7" s="155">
        <f t="shared" ref="K7:K11" si="3">(E7*H7+F7*I7+G7*J7)*0.8*P7</f>
        <v>0</v>
      </c>
      <c r="L7" s="42">
        <f t="shared" si="0"/>
        <v>0</v>
      </c>
      <c r="M7" s="349">
        <f t="shared" si="1"/>
        <v>0</v>
      </c>
      <c r="N7" s="176"/>
      <c r="O7" s="350">
        <f t="shared" si="2"/>
        <v>0</v>
      </c>
      <c r="P7" s="9">
        <f t="shared" ref="P7:P11" si="4">IF(D7&gt;0,1,0)</f>
        <v>0</v>
      </c>
    </row>
    <row r="8" spans="1:16">
      <c r="A8" s="425"/>
      <c r="B8" s="153" t="s">
        <v>148</v>
      </c>
      <c r="C8" s="159"/>
      <c r="D8" s="159"/>
      <c r="E8" s="266">
        <f>'사업자작성1(호별개요)'!$G$39</f>
        <v>556.31439196785891</v>
      </c>
      <c r="F8" s="266">
        <f>사업개요!$C$5</f>
        <v>1851.81</v>
      </c>
      <c r="G8" s="266">
        <f>사업개요!$C$7</f>
        <v>0</v>
      </c>
      <c r="H8" s="272">
        <f>사업개요!$I$4/사업개요!$C$2</f>
        <v>5858.7727412889299</v>
      </c>
      <c r="I8" s="155">
        <v>987</v>
      </c>
      <c r="J8" s="155">
        <v>543</v>
      </c>
      <c r="K8" s="155">
        <f t="shared" si="3"/>
        <v>0</v>
      </c>
      <c r="L8" s="42">
        <f t="shared" si="0"/>
        <v>0</v>
      </c>
      <c r="M8" s="349">
        <f t="shared" si="1"/>
        <v>0</v>
      </c>
      <c r="N8" s="176"/>
      <c r="O8" s="350">
        <f t="shared" si="2"/>
        <v>0</v>
      </c>
      <c r="P8" s="9">
        <f t="shared" si="4"/>
        <v>0</v>
      </c>
    </row>
    <row r="9" spans="1:16">
      <c r="A9" s="425"/>
      <c r="B9" s="153" t="s">
        <v>149</v>
      </c>
      <c r="C9" s="159"/>
      <c r="D9" s="159"/>
      <c r="E9" s="266">
        <f>'사업자작성1(호별개요)'!$G$39</f>
        <v>556.31439196785891</v>
      </c>
      <c r="F9" s="266">
        <f>사업개요!$C$5</f>
        <v>1851.81</v>
      </c>
      <c r="G9" s="266">
        <f>사업개요!$C$7</f>
        <v>0</v>
      </c>
      <c r="H9" s="272">
        <f>사업개요!$I$4/사업개요!$C$2</f>
        <v>5858.7727412889299</v>
      </c>
      <c r="I9" s="155">
        <v>1001</v>
      </c>
      <c r="J9" s="155">
        <v>550</v>
      </c>
      <c r="K9" s="155">
        <f t="shared" si="3"/>
        <v>0</v>
      </c>
      <c r="L9" s="42">
        <f t="shared" si="0"/>
        <v>0</v>
      </c>
      <c r="M9" s="349">
        <f t="shared" si="1"/>
        <v>0</v>
      </c>
      <c r="N9" s="176"/>
      <c r="O9" s="350">
        <f t="shared" si="2"/>
        <v>0</v>
      </c>
      <c r="P9" s="9">
        <f t="shared" si="4"/>
        <v>0</v>
      </c>
    </row>
    <row r="10" spans="1:16">
      <c r="A10" s="427" t="s">
        <v>152</v>
      </c>
      <c r="B10" s="427"/>
      <c r="C10" s="160"/>
      <c r="D10" s="160"/>
      <c r="E10" s="266">
        <f>'사업자작성1(호별개요)'!$G$39</f>
        <v>556.31439196785891</v>
      </c>
      <c r="F10" s="266">
        <f>사업개요!$C$5</f>
        <v>1851.81</v>
      </c>
      <c r="G10" s="266">
        <f>사업개요!$C$7</f>
        <v>0</v>
      </c>
      <c r="H10" s="272">
        <f>사업개요!$I$4/사업개요!$C$2</f>
        <v>5858.7727412889299</v>
      </c>
      <c r="I10" s="156">
        <v>886</v>
      </c>
      <c r="J10" s="155">
        <v>475</v>
      </c>
      <c r="K10" s="155">
        <f t="shared" si="3"/>
        <v>0</v>
      </c>
      <c r="L10" s="42">
        <f t="shared" si="0"/>
        <v>0</v>
      </c>
      <c r="M10" s="349">
        <f t="shared" si="1"/>
        <v>0</v>
      </c>
      <c r="N10" s="176"/>
      <c r="O10" s="350">
        <f t="shared" si="2"/>
        <v>0</v>
      </c>
      <c r="P10" s="9">
        <f t="shared" si="4"/>
        <v>0</v>
      </c>
    </row>
    <row r="11" spans="1:16">
      <c r="A11" s="427" t="s">
        <v>153</v>
      </c>
      <c r="B11" s="427"/>
      <c r="C11" s="160">
        <v>29</v>
      </c>
      <c r="D11" s="160">
        <v>41</v>
      </c>
      <c r="E11" s="266">
        <f>'사업자작성1(호별개요)'!$G$39</f>
        <v>556.31439196785891</v>
      </c>
      <c r="F11" s="266">
        <f>사업개요!$C$5</f>
        <v>1851.81</v>
      </c>
      <c r="G11" s="266">
        <f>사업개요!$C$7</f>
        <v>0</v>
      </c>
      <c r="H11" s="272">
        <f>사업개요!$I$4/사업개요!$C$2</f>
        <v>5858.7727412889299</v>
      </c>
      <c r="I11" s="156">
        <v>836</v>
      </c>
      <c r="J11" s="155">
        <v>459</v>
      </c>
      <c r="K11" s="155">
        <f t="shared" si="3"/>
        <v>3845946.2041984135</v>
      </c>
      <c r="L11" s="42">
        <f>D11*37000</f>
        <v>1517000</v>
      </c>
      <c r="M11" s="349">
        <f t="shared" si="1"/>
        <v>2328946.2041984135</v>
      </c>
      <c r="N11" s="271"/>
      <c r="O11" s="350">
        <f t="shared" si="2"/>
        <v>1810000</v>
      </c>
      <c r="P11" s="9">
        <f t="shared" si="4"/>
        <v>1</v>
      </c>
    </row>
    <row r="12" spans="1:16" s="84" customFormat="1">
      <c r="A12" s="164"/>
      <c r="B12" s="164"/>
      <c r="C12" s="268"/>
      <c r="D12" s="268"/>
      <c r="E12" s="269"/>
      <c r="F12" s="269"/>
      <c r="G12" s="269"/>
      <c r="H12" s="165"/>
      <c r="I12" s="163"/>
      <c r="J12" s="163"/>
      <c r="K12" s="163"/>
      <c r="L12" s="88"/>
      <c r="M12" s="88"/>
      <c r="N12" s="88"/>
      <c r="O12" s="166"/>
    </row>
    <row r="13" spans="1:16" s="89" customFormat="1">
      <c r="A13" s="424" t="s">
        <v>160</v>
      </c>
      <c r="B13" s="424"/>
      <c r="C13" s="157" t="s">
        <v>173</v>
      </c>
      <c r="D13" s="157" t="s">
        <v>167</v>
      </c>
      <c r="E13" s="167" t="s">
        <v>161</v>
      </c>
      <c r="F13" s="167" t="s">
        <v>162</v>
      </c>
      <c r="G13" s="167" t="s">
        <v>163</v>
      </c>
      <c r="H13" s="168" t="s">
        <v>164</v>
      </c>
      <c r="I13" s="156" t="s">
        <v>165</v>
      </c>
      <c r="J13" s="156" t="s">
        <v>170</v>
      </c>
      <c r="K13" s="156" t="s">
        <v>169</v>
      </c>
      <c r="L13" s="168" t="s">
        <v>166</v>
      </c>
      <c r="M13" s="168" t="s">
        <v>171</v>
      </c>
      <c r="N13" s="168" t="s">
        <v>175</v>
      </c>
      <c r="O13" s="172" t="s">
        <v>176</v>
      </c>
    </row>
    <row r="14" spans="1:16">
      <c r="A14" s="427" t="s">
        <v>150</v>
      </c>
      <c r="B14" s="427"/>
      <c r="C14" s="160"/>
      <c r="D14" s="160"/>
      <c r="E14" s="266">
        <f>사업개요!$C$5</f>
        <v>1851.81</v>
      </c>
      <c r="F14" s="267">
        <f>'사업자작성1(호별개요)'!D39</f>
        <v>1090.92</v>
      </c>
      <c r="G14" s="169">
        <f>E14-F14</f>
        <v>760.88999999999987</v>
      </c>
      <c r="H14" s="171">
        <v>903</v>
      </c>
      <c r="I14" s="171">
        <f>H14*0.55</f>
        <v>496.65000000000003</v>
      </c>
      <c r="J14" s="273">
        <f>F14*H14+G14*I14*P14</f>
        <v>985100.76</v>
      </c>
      <c r="K14" s="171">
        <f>J14*0.8</f>
        <v>788080.60800000001</v>
      </c>
      <c r="L14" s="42">
        <f>D14*37000</f>
        <v>0</v>
      </c>
      <c r="M14" s="42">
        <f>K14-L14</f>
        <v>788080.60800000001</v>
      </c>
      <c r="N14" s="170">
        <v>60000</v>
      </c>
      <c r="O14" s="170">
        <f>MIN(MIN(N14*D14,500000),M14)</f>
        <v>0</v>
      </c>
      <c r="P14" s="9">
        <f t="shared" ref="P14" si="5">IF(D14&gt;0,1,0)</f>
        <v>0</v>
      </c>
    </row>
    <row r="15" spans="1:16">
      <c r="G15" s="10"/>
      <c r="H15" s="10"/>
    </row>
    <row r="16" spans="1:16" s="285" customFormat="1" ht="34.799999999999997">
      <c r="A16" s="347" t="s">
        <v>274</v>
      </c>
      <c r="H16" s="346"/>
      <c r="O16" s="352" t="s">
        <v>328</v>
      </c>
    </row>
    <row r="17" spans="1:15">
      <c r="A17" s="426" t="s">
        <v>275</v>
      </c>
      <c r="B17" s="41" t="s">
        <v>276</v>
      </c>
      <c r="C17" s="161">
        <v>17</v>
      </c>
      <c r="I17" s="11"/>
      <c r="J17" s="11"/>
      <c r="K17" s="11"/>
      <c r="M17" s="41"/>
      <c r="N17" s="42">
        <v>50000</v>
      </c>
      <c r="O17" s="158">
        <f>N17*C17</f>
        <v>850000</v>
      </c>
    </row>
    <row r="18" spans="1:15">
      <c r="A18" s="426"/>
      <c r="B18" s="41" t="s">
        <v>277</v>
      </c>
      <c r="C18" s="161">
        <v>12</v>
      </c>
      <c r="I18" s="11"/>
      <c r="J18" s="11"/>
      <c r="K18" s="11"/>
      <c r="M18" s="41"/>
      <c r="N18" s="42">
        <v>80000</v>
      </c>
      <c r="O18" s="158">
        <f t="shared" ref="O18:O19" si="6">N18*C18</f>
        <v>960000</v>
      </c>
    </row>
    <row r="19" spans="1:15">
      <c r="A19" s="426"/>
      <c r="B19" s="41" t="s">
        <v>278</v>
      </c>
      <c r="C19" s="161">
        <v>0</v>
      </c>
      <c r="I19" s="11"/>
      <c r="J19" s="11"/>
      <c r="K19" s="11"/>
      <c r="M19" s="41"/>
      <c r="N19" s="42">
        <v>100000</v>
      </c>
      <c r="O19" s="158">
        <f t="shared" si="6"/>
        <v>0</v>
      </c>
    </row>
    <row r="20" spans="1:15">
      <c r="A20" s="426" t="s">
        <v>279</v>
      </c>
      <c r="B20" s="426"/>
      <c r="C20" s="161">
        <f>SUM(C17:C19)</f>
        <v>29</v>
      </c>
      <c r="I20" s="11"/>
      <c r="J20" s="11"/>
      <c r="K20" s="11"/>
      <c r="M20" s="348" t="s">
        <v>329</v>
      </c>
      <c r="N20" s="349"/>
      <c r="O20" s="350">
        <f>SUM(O17:O19)</f>
        <v>1810000</v>
      </c>
    </row>
    <row r="21" spans="1:15">
      <c r="C21" s="270" t="b">
        <f>C20=SUM(C6:C14)</f>
        <v>1</v>
      </c>
      <c r="D21" s="202" t="s">
        <v>280</v>
      </c>
      <c r="I21" s="11"/>
      <c r="J21" s="11"/>
      <c r="K21" s="11"/>
      <c r="N21" s="10"/>
    </row>
    <row r="22" spans="1:15">
      <c r="I22" s="11"/>
      <c r="J22" s="11"/>
      <c r="K22" s="11"/>
    </row>
  </sheetData>
  <customSheetViews>
    <customSheetView guid="{015686EE-42D9-4099-AC53-FF92F6022711}">
      <selection activeCell="J19" sqref="J19"/>
      <pageMargins left="0.7" right="0.7" top="0.75" bottom="0.75" header="0.3" footer="0.3"/>
    </customSheetView>
  </customSheetViews>
  <mergeCells count="8">
    <mergeCell ref="A5:B5"/>
    <mergeCell ref="A13:B13"/>
    <mergeCell ref="A6:A9"/>
    <mergeCell ref="A17:A19"/>
    <mergeCell ref="A20:B20"/>
    <mergeCell ref="A10:B10"/>
    <mergeCell ref="A11:B11"/>
    <mergeCell ref="A14:B1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이름이 지정된 범위</vt:lpstr>
      </vt:variant>
      <vt:variant>
        <vt:i4>2</vt:i4>
      </vt:variant>
    </vt:vector>
  </HeadingPairs>
  <TitlesOfParts>
    <vt:vector size="8" baseType="lpstr">
      <vt:lpstr>출력탭</vt:lpstr>
      <vt:lpstr>사업개요</vt:lpstr>
      <vt:lpstr>사업자작성1(호별개요)</vt:lpstr>
      <vt:lpstr>사업자작성2(건축사업비산출)</vt:lpstr>
      <vt:lpstr>사업자작성3(전체사업비산출)</vt:lpstr>
      <vt:lpstr>사업자작성4(주택도시기금융자액산출)</vt:lpstr>
      <vt:lpstr>'사업자작성1(호별개요)'!Print_Area</vt:lpstr>
      <vt:lpstr>출력탭!Print_Area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2019-05-09T11:39:45Z</cp:lastPrinted>
  <dcterms:created xsi:type="dcterms:W3CDTF">2018-09-13T05:18:32Z</dcterms:created>
  <dcterms:modified xsi:type="dcterms:W3CDTF">2020-07-29T08:07:26Z</dcterms:modified>
</cp:coreProperties>
</file>